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Jirlau/documentie suport/liste cantitati/"/>
    </mc:Choice>
  </mc:AlternateContent>
  <xr:revisionPtr revIDLastSave="6" documentId="13_ncr:1_{39ECF507-AC0E-4D35-9B72-07CBACDC68BF}" xr6:coauthVersionLast="47" xr6:coauthVersionMax="47" xr10:uidLastSave="{986B6E64-5652-4961-AA4B-21C4BF482D11}"/>
  <bookViews>
    <workbookView xWindow="-108" yWindow="-108" windowWidth="23256" windowHeight="13896" firstSheet="2" activeTab="2" xr2:uid="{00000000-000D-0000-FFFF-FFFF00000000}"/>
  </bookViews>
  <sheets>
    <sheet name="Sheet1" sheetId="1" state="hidden" r:id="rId1"/>
    <sheet name="PE STRAZI" sheetId="4" state="hidden" r:id="rId2"/>
    <sheet name="PE STRAZI_grupat" sheetId="5" r:id="rId3"/>
  </sheets>
  <definedNames>
    <definedName name="_xlnm.Print_Area" localSheetId="1">'PE STRAZI'!$A$1:$BM$206</definedName>
    <definedName name="_xlnm.Print_Area" localSheetId="2">'PE STRAZI_grupat'!$A$1:$CA$107</definedName>
    <definedName name="_xlnm.Print_Area" localSheetId="0">Sheet1!$A$1:$BJ$63</definedName>
    <definedName name="_xlnm.Print_Titles" localSheetId="1">'PE STRAZI'!$2:$4</definedName>
    <definedName name="_xlnm.Print_Titles" localSheetId="2">'PE STRAZI_grupat'!$2:$4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32" i="5" l="1"/>
  <c r="BI32" i="5"/>
  <c r="K28" i="5"/>
  <c r="BJ12" i="5"/>
  <c r="BJ13" i="5"/>
  <c r="BJ14" i="5"/>
  <c r="BJ15" i="5"/>
  <c r="BJ16" i="5"/>
  <c r="BJ17" i="5"/>
  <c r="BJ18" i="5"/>
  <c r="BJ19" i="5"/>
  <c r="BJ20" i="5"/>
  <c r="BJ21" i="5"/>
  <c r="BJ22" i="5"/>
  <c r="BJ23" i="5"/>
  <c r="BJ24" i="5"/>
  <c r="BJ25" i="5"/>
  <c r="BJ26" i="5"/>
  <c r="BJ27" i="5"/>
  <c r="BJ28" i="5"/>
  <c r="BJ29" i="5"/>
  <c r="BJ30" i="5"/>
  <c r="BJ31" i="5"/>
  <c r="BJ11" i="5"/>
  <c r="BI13" i="5"/>
  <c r="BI14" i="5"/>
  <c r="BI15" i="5"/>
  <c r="BI16" i="5"/>
  <c r="BI17" i="5"/>
  <c r="BI18" i="5"/>
  <c r="BI19" i="5"/>
  <c r="BI20" i="5"/>
  <c r="BI21" i="5"/>
  <c r="BI22" i="5"/>
  <c r="BI23" i="5"/>
  <c r="BI24" i="5"/>
  <c r="BI25" i="5"/>
  <c r="BI26" i="5"/>
  <c r="BI27" i="5"/>
  <c r="BI28" i="5"/>
  <c r="BI29" i="5"/>
  <c r="BI30" i="5"/>
  <c r="BI31" i="5"/>
  <c r="BI33" i="5"/>
  <c r="BI34" i="5"/>
  <c r="BI35" i="5"/>
  <c r="BI36" i="5"/>
  <c r="BI37" i="5"/>
  <c r="BI38" i="5"/>
  <c r="BI39" i="5"/>
  <c r="BI40" i="5"/>
  <c r="BI41" i="5"/>
  <c r="BI42" i="5"/>
  <c r="BI43" i="5"/>
  <c r="BI44" i="5"/>
  <c r="BI45" i="5"/>
  <c r="BI46" i="5"/>
  <c r="BI47" i="5"/>
  <c r="BI48" i="5"/>
  <c r="BI49" i="5"/>
  <c r="BI50" i="5"/>
  <c r="BI51" i="5"/>
  <c r="BI52" i="5"/>
  <c r="BI53" i="5"/>
  <c r="BI54" i="5"/>
  <c r="BI55" i="5"/>
  <c r="BI56" i="5"/>
  <c r="BI57" i="5"/>
  <c r="BI58" i="5"/>
  <c r="BI59" i="5"/>
  <c r="BI60" i="5"/>
  <c r="BI61" i="5"/>
  <c r="BI62" i="5"/>
  <c r="BI63" i="5"/>
  <c r="BI64" i="5"/>
  <c r="BI65" i="5"/>
  <c r="BI66" i="5"/>
  <c r="BI67" i="5"/>
  <c r="BI68" i="5"/>
  <c r="BI69" i="5"/>
  <c r="BI70" i="5"/>
  <c r="BI71" i="5"/>
  <c r="BI72" i="5"/>
  <c r="BI73" i="5"/>
  <c r="BI74" i="5"/>
  <c r="BI75" i="5"/>
  <c r="BI76" i="5"/>
  <c r="BI77" i="5"/>
  <c r="BI78" i="5"/>
  <c r="BI79" i="5"/>
  <c r="BI80" i="5"/>
  <c r="BI81" i="5"/>
  <c r="BI82" i="5"/>
  <c r="BI83" i="5"/>
  <c r="BI84" i="5"/>
  <c r="BI85" i="5"/>
  <c r="BI86" i="5"/>
  <c r="BI87" i="5"/>
  <c r="BI88" i="5"/>
  <c r="BI89" i="5"/>
  <c r="BI90" i="5"/>
  <c r="BI91" i="5"/>
  <c r="BI93" i="5"/>
  <c r="BI94" i="5"/>
  <c r="BI95" i="5"/>
  <c r="BI12" i="5"/>
  <c r="BI11" i="5"/>
  <c r="K13" i="5"/>
  <c r="K15" i="5"/>
  <c r="K16" i="5"/>
  <c r="K18" i="5"/>
  <c r="K19" i="5"/>
  <c r="K20" i="5"/>
  <c r="K21" i="5"/>
  <c r="K24" i="5"/>
  <c r="K25" i="5"/>
  <c r="K26" i="5"/>
  <c r="K27" i="5"/>
  <c r="K29" i="5"/>
  <c r="K30" i="5"/>
  <c r="K12" i="5"/>
  <c r="K32" i="5"/>
  <c r="CC8" i="5" l="1"/>
  <c r="CC7" i="5"/>
  <c r="BN92" i="5"/>
  <c r="BN96" i="5" s="1"/>
  <c r="BM92" i="5"/>
  <c r="BZ92" i="5"/>
  <c r="BO76" i="5"/>
  <c r="BO73" i="5"/>
  <c r="BO70" i="5"/>
  <c r="BO67" i="5"/>
  <c r="BO64" i="5"/>
  <c r="BO61" i="5"/>
  <c r="BO58" i="5"/>
  <c r="BZ43" i="5"/>
  <c r="BZ55" i="5"/>
  <c r="BO55" i="5"/>
  <c r="BO52" i="5"/>
  <c r="BO49" i="5"/>
  <c r="BO46" i="5"/>
  <c r="BO43" i="5"/>
  <c r="BN40" i="5"/>
  <c r="BO37" i="5"/>
  <c r="BM32" i="5"/>
  <c r="BZ9" i="5"/>
  <c r="BM9" i="5"/>
  <c r="W32" i="5"/>
  <c r="W92" i="5"/>
  <c r="R92" i="5"/>
  <c r="S32" i="5"/>
  <c r="R32" i="5"/>
  <c r="BM96" i="5" l="1"/>
  <c r="BO96" i="5"/>
  <c r="L95" i="5"/>
  <c r="L92" i="5"/>
  <c r="L76" i="5"/>
  <c r="L73" i="5"/>
  <c r="L70" i="5"/>
  <c r="L67" i="5"/>
  <c r="L64" i="5"/>
  <c r="L61" i="5"/>
  <c r="L58" i="5"/>
  <c r="L55" i="5"/>
  <c r="L52" i="5"/>
  <c r="L49" i="5"/>
  <c r="L46" i="5"/>
  <c r="L43" i="5"/>
  <c r="L40" i="5"/>
  <c r="L37" i="5"/>
  <c r="L9" i="5"/>
  <c r="M9" i="5"/>
  <c r="L96" i="5" l="1"/>
  <c r="CA95" i="5" l="1"/>
  <c r="BZ95" i="5"/>
  <c r="BL95" i="5"/>
  <c r="BE95" i="5"/>
  <c r="AT95" i="5"/>
  <c r="T95" i="5"/>
  <c r="M95" i="5"/>
  <c r="J95" i="5"/>
  <c r="E95" i="5"/>
  <c r="D95" i="5"/>
  <c r="CA92" i="5"/>
  <c r="BX92" i="5"/>
  <c r="BW92" i="5"/>
  <c r="BW96" i="5" s="1"/>
  <c r="BK92" i="5"/>
  <c r="BK96" i="5" s="1"/>
  <c r="BH92" i="5"/>
  <c r="AX92" i="5"/>
  <c r="AW92" i="5"/>
  <c r="AV92" i="5"/>
  <c r="AV96" i="5" s="1"/>
  <c r="AU92" i="5"/>
  <c r="AU96" i="5" s="1"/>
  <c r="AN92" i="5"/>
  <c r="AN96" i="5" s="1"/>
  <c r="AM92" i="5"/>
  <c r="AM96" i="5" s="1"/>
  <c r="AL92" i="5"/>
  <c r="AL96" i="5" s="1"/>
  <c r="AI92" i="5"/>
  <c r="AH92" i="5"/>
  <c r="AH96" i="5" s="1"/>
  <c r="AG92" i="5"/>
  <c r="AG96" i="5" s="1"/>
  <c r="Z92" i="5"/>
  <c r="Z96" i="5" s="1"/>
  <c r="V92" i="5"/>
  <c r="V96" i="5" s="1"/>
  <c r="U92" i="5"/>
  <c r="U96" i="5" s="1"/>
  <c r="Q92" i="5"/>
  <c r="M92" i="5"/>
  <c r="J92" i="5"/>
  <c r="H92" i="5"/>
  <c r="G92" i="5"/>
  <c r="G96" i="5" s="1"/>
  <c r="F92" i="5"/>
  <c r="F96" i="5" s="1"/>
  <c r="D92" i="5"/>
  <c r="CA76" i="5"/>
  <c r="BZ76" i="5"/>
  <c r="BU76" i="5"/>
  <c r="BL76" i="5"/>
  <c r="BE76" i="5"/>
  <c r="AT76" i="5"/>
  <c r="T76" i="5"/>
  <c r="M76" i="5"/>
  <c r="J76" i="5"/>
  <c r="E76" i="5"/>
  <c r="D76" i="5"/>
  <c r="CA73" i="5"/>
  <c r="BZ73" i="5"/>
  <c r="BU73" i="5"/>
  <c r="BL73" i="5"/>
  <c r="BE73" i="5"/>
  <c r="AT73" i="5"/>
  <c r="T73" i="5"/>
  <c r="M73" i="5"/>
  <c r="J73" i="5"/>
  <c r="E73" i="5"/>
  <c r="D73" i="5"/>
  <c r="CA70" i="5"/>
  <c r="BZ70" i="5"/>
  <c r="BU70" i="5"/>
  <c r="BL70" i="5"/>
  <c r="BE70" i="5"/>
  <c r="AT70" i="5"/>
  <c r="T70" i="5"/>
  <c r="M70" i="5"/>
  <c r="J70" i="5"/>
  <c r="E70" i="5"/>
  <c r="D70" i="5"/>
  <c r="CA67" i="5"/>
  <c r="BZ67" i="5"/>
  <c r="BU67" i="5"/>
  <c r="BL67" i="5"/>
  <c r="BE67" i="5"/>
  <c r="AT67" i="5"/>
  <c r="T67" i="5"/>
  <c r="M67" i="5"/>
  <c r="J67" i="5"/>
  <c r="E67" i="5"/>
  <c r="D67" i="5"/>
  <c r="CA64" i="5"/>
  <c r="BZ64" i="5"/>
  <c r="BU64" i="5"/>
  <c r="BL64" i="5"/>
  <c r="BE64" i="5"/>
  <c r="AT64" i="5"/>
  <c r="T64" i="5"/>
  <c r="M64" i="5"/>
  <c r="J64" i="5"/>
  <c r="E64" i="5"/>
  <c r="D64" i="5"/>
  <c r="CA61" i="5"/>
  <c r="BZ61" i="5"/>
  <c r="BU61" i="5"/>
  <c r="BT61" i="5"/>
  <c r="BT96" i="5" s="1"/>
  <c r="BL61" i="5"/>
  <c r="BE61" i="5"/>
  <c r="AT61" i="5"/>
  <c r="T61" i="5"/>
  <c r="M61" i="5"/>
  <c r="J61" i="5"/>
  <c r="E61" i="5"/>
  <c r="D61" i="5"/>
  <c r="CA58" i="5"/>
  <c r="BZ58" i="5"/>
  <c r="BU58" i="5"/>
  <c r="BL58" i="5"/>
  <c r="BE58" i="5"/>
  <c r="AT58" i="5"/>
  <c r="T58" i="5"/>
  <c r="M58" i="5"/>
  <c r="J58" i="5"/>
  <c r="E58" i="5"/>
  <c r="D58" i="5"/>
  <c r="CA55" i="5"/>
  <c r="BU55" i="5"/>
  <c r="BL55" i="5"/>
  <c r="BE55" i="5"/>
  <c r="AT55" i="5"/>
  <c r="T55" i="5"/>
  <c r="M55" i="5"/>
  <c r="J55" i="5"/>
  <c r="E55" i="5"/>
  <c r="D55" i="5"/>
  <c r="CA52" i="5"/>
  <c r="BZ52" i="5"/>
  <c r="BU52" i="5"/>
  <c r="BL52" i="5"/>
  <c r="BE52" i="5"/>
  <c r="AT52" i="5"/>
  <c r="T52" i="5"/>
  <c r="M52" i="5"/>
  <c r="J52" i="5"/>
  <c r="E52" i="5"/>
  <c r="D52" i="5"/>
  <c r="CA49" i="5"/>
  <c r="BZ49" i="5"/>
  <c r="BU49" i="5"/>
  <c r="BL49" i="5"/>
  <c r="BE49" i="5"/>
  <c r="AT49" i="5"/>
  <c r="AS49" i="5"/>
  <c r="AB96" i="5"/>
  <c r="AA96" i="5"/>
  <c r="T49" i="5"/>
  <c r="M49" i="5"/>
  <c r="J49" i="5"/>
  <c r="E49" i="5"/>
  <c r="D49" i="5"/>
  <c r="CA46" i="5"/>
  <c r="BZ46" i="5"/>
  <c r="BU46" i="5"/>
  <c r="BL46" i="5"/>
  <c r="BE46" i="5"/>
  <c r="AT46" i="5"/>
  <c r="AS46" i="5"/>
  <c r="T46" i="5"/>
  <c r="N96" i="5"/>
  <c r="M46" i="5"/>
  <c r="J46" i="5"/>
  <c r="E46" i="5"/>
  <c r="D46" i="5"/>
  <c r="CA43" i="5"/>
  <c r="BU43" i="5"/>
  <c r="BL43" i="5"/>
  <c r="BE43" i="5"/>
  <c r="AT43" i="5"/>
  <c r="AS43" i="5"/>
  <c r="T43" i="5"/>
  <c r="M43" i="5"/>
  <c r="J43" i="5"/>
  <c r="E43" i="5"/>
  <c r="D43" i="5"/>
  <c r="CA40" i="5"/>
  <c r="BZ40" i="5"/>
  <c r="BU40" i="5"/>
  <c r="BS96" i="5"/>
  <c r="BR96" i="5"/>
  <c r="BL40" i="5"/>
  <c r="BE40" i="5"/>
  <c r="AT40" i="5"/>
  <c r="AS40" i="5"/>
  <c r="T40" i="5"/>
  <c r="O96" i="5"/>
  <c r="M40" i="5"/>
  <c r="J40" i="5"/>
  <c r="E40" i="5"/>
  <c r="D40" i="5"/>
  <c r="D37" i="5"/>
  <c r="CA37" i="5"/>
  <c r="BZ37" i="5"/>
  <c r="BV96" i="5"/>
  <c r="BU37" i="5"/>
  <c r="BL37" i="5"/>
  <c r="BE37" i="5"/>
  <c r="BC37" i="5"/>
  <c r="BB37" i="5"/>
  <c r="BA37" i="5"/>
  <c r="AZ37" i="5"/>
  <c r="AT37" i="5"/>
  <c r="AS37" i="5"/>
  <c r="T37" i="5"/>
  <c r="M37" i="5"/>
  <c r="J37" i="5"/>
  <c r="E37" i="5"/>
  <c r="P96" i="5"/>
  <c r="X32" i="5"/>
  <c r="Y32" i="5"/>
  <c r="Y96" i="5" s="1"/>
  <c r="AD32" i="5"/>
  <c r="AD96" i="5" s="1"/>
  <c r="AE32" i="5"/>
  <c r="AF32" i="5"/>
  <c r="AF96" i="5" s="1"/>
  <c r="AI32" i="5"/>
  <c r="AJ32" i="5"/>
  <c r="AK32" i="5"/>
  <c r="AK96" i="5" s="1"/>
  <c r="AO32" i="5"/>
  <c r="AO96" i="5" s="1"/>
  <c r="AP32" i="5"/>
  <c r="AP96" i="5" s="1"/>
  <c r="AQ32" i="5"/>
  <c r="AQ96" i="5" s="1"/>
  <c r="AR32" i="5"/>
  <c r="AS32" i="5"/>
  <c r="AW32" i="5"/>
  <c r="AW96" i="5" s="1"/>
  <c r="AX32" i="5"/>
  <c r="AY32" i="5"/>
  <c r="AY96" i="5" s="1"/>
  <c r="AZ32" i="5"/>
  <c r="BA32" i="5"/>
  <c r="BB32" i="5"/>
  <c r="BB96" i="5" s="1"/>
  <c r="BC32" i="5"/>
  <c r="BC96" i="5" s="1"/>
  <c r="BD32" i="5"/>
  <c r="BD96" i="5" s="1"/>
  <c r="BH32" i="5"/>
  <c r="BP32" i="5"/>
  <c r="BQ96" i="5"/>
  <c r="BX32" i="5"/>
  <c r="BY32" i="5"/>
  <c r="BZ32" i="5"/>
  <c r="CA32" i="5"/>
  <c r="AC96" i="5"/>
  <c r="W96" i="5"/>
  <c r="R96" i="5"/>
  <c r="Q96" i="5"/>
  <c r="M32" i="5"/>
  <c r="J32" i="5"/>
  <c r="I32" i="5"/>
  <c r="H32" i="5"/>
  <c r="D32" i="5"/>
  <c r="CA9" i="5"/>
  <c r="BY9" i="5"/>
  <c r="BP9" i="5"/>
  <c r="BH9" i="5"/>
  <c r="AE9" i="5"/>
  <c r="X9" i="5"/>
  <c r="S9" i="5"/>
  <c r="S96" i="5" s="1"/>
  <c r="I9" i="5"/>
  <c r="BF94" i="5"/>
  <c r="BG94" i="5" s="1"/>
  <c r="BF93" i="5"/>
  <c r="BG93" i="5" s="1"/>
  <c r="BF91" i="5"/>
  <c r="BG91" i="5" s="1"/>
  <c r="BF90" i="5"/>
  <c r="BG90" i="5" s="1"/>
  <c r="BF89" i="5"/>
  <c r="BG89" i="5" s="1"/>
  <c r="BF88" i="5"/>
  <c r="BG88" i="5" s="1"/>
  <c r="BF87" i="5"/>
  <c r="BG87" i="5" s="1"/>
  <c r="BF86" i="5"/>
  <c r="BG86" i="5" s="1"/>
  <c r="BF85" i="5"/>
  <c r="BG85" i="5" s="1"/>
  <c r="BF84" i="5"/>
  <c r="BG84" i="5" s="1"/>
  <c r="BF83" i="5"/>
  <c r="BG83" i="5" s="1"/>
  <c r="BF82" i="5"/>
  <c r="BG82" i="5" s="1"/>
  <c r="BF81" i="5"/>
  <c r="BG81" i="5" s="1"/>
  <c r="BF80" i="5"/>
  <c r="BG80" i="5" s="1"/>
  <c r="BF79" i="5"/>
  <c r="BG79" i="5" s="1"/>
  <c r="BF78" i="5"/>
  <c r="BG78" i="5" s="1"/>
  <c r="BF77" i="5"/>
  <c r="BG77" i="5" s="1"/>
  <c r="BF75" i="5"/>
  <c r="BG75" i="5" s="1"/>
  <c r="BF74" i="5"/>
  <c r="BG74" i="5" s="1"/>
  <c r="BG76" i="5" s="1"/>
  <c r="BF72" i="5"/>
  <c r="BG72" i="5" s="1"/>
  <c r="BF71" i="5"/>
  <c r="BG71" i="5" s="1"/>
  <c r="BF69" i="5"/>
  <c r="BG69" i="5" s="1"/>
  <c r="BF68" i="5"/>
  <c r="BG68" i="5" s="1"/>
  <c r="BG70" i="5" s="1"/>
  <c r="BF66" i="5"/>
  <c r="BG66" i="5" s="1"/>
  <c r="BF65" i="5"/>
  <c r="BG65" i="5" s="1"/>
  <c r="BF63" i="5"/>
  <c r="BG63" i="5" s="1"/>
  <c r="BF62" i="5"/>
  <c r="BG62" i="5" s="1"/>
  <c r="BF60" i="5"/>
  <c r="BG60" i="5" s="1"/>
  <c r="BF59" i="5"/>
  <c r="BG59" i="5" s="1"/>
  <c r="BF57" i="5"/>
  <c r="BG57" i="5" s="1"/>
  <c r="BF56" i="5"/>
  <c r="BG56" i="5" s="1"/>
  <c r="BG58" i="5" s="1"/>
  <c r="BF54" i="5"/>
  <c r="BG54" i="5" s="1"/>
  <c r="BF53" i="5"/>
  <c r="BG53" i="5" s="1"/>
  <c r="BF51" i="5"/>
  <c r="BG51" i="5" s="1"/>
  <c r="BF50" i="5"/>
  <c r="BG50" i="5" s="1"/>
  <c r="BG52" i="5" s="1"/>
  <c r="BF48" i="5"/>
  <c r="BG48" i="5" s="1"/>
  <c r="BF47" i="5"/>
  <c r="BG47" i="5" s="1"/>
  <c r="BG49" i="5" s="1"/>
  <c r="BF45" i="5"/>
  <c r="BG45" i="5" s="1"/>
  <c r="BF44" i="5"/>
  <c r="BG44" i="5" s="1"/>
  <c r="BF42" i="5"/>
  <c r="BG42" i="5" s="1"/>
  <c r="BF41" i="5"/>
  <c r="BG41" i="5" s="1"/>
  <c r="BF39" i="5"/>
  <c r="BG39" i="5" s="1"/>
  <c r="BF38" i="5"/>
  <c r="BG38" i="5" s="1"/>
  <c r="BG40" i="5" s="1"/>
  <c r="BF36" i="5"/>
  <c r="BG36" i="5" s="1"/>
  <c r="BF35" i="5"/>
  <c r="BG35" i="5" s="1"/>
  <c r="BF34" i="5"/>
  <c r="BG34" i="5" s="1"/>
  <c r="BF33" i="5"/>
  <c r="BG33" i="5" s="1"/>
  <c r="BF31" i="5"/>
  <c r="BG31" i="5" s="1"/>
  <c r="BF30" i="5"/>
  <c r="BG30" i="5" s="1"/>
  <c r="BF29" i="5"/>
  <c r="BG29" i="5" s="1"/>
  <c r="BF28" i="5"/>
  <c r="BG28" i="5" s="1"/>
  <c r="BF27" i="5"/>
  <c r="BG27" i="5" s="1"/>
  <c r="BF26" i="5"/>
  <c r="BG26" i="5" s="1"/>
  <c r="BF25" i="5"/>
  <c r="BG25" i="5" s="1"/>
  <c r="BF24" i="5"/>
  <c r="BG24" i="5" s="1"/>
  <c r="BF23" i="5"/>
  <c r="BG23" i="5" s="1"/>
  <c r="BF22" i="5"/>
  <c r="BG22" i="5" s="1"/>
  <c r="BF21" i="5"/>
  <c r="BG21" i="5" s="1"/>
  <c r="BF20" i="5"/>
  <c r="BG20" i="5" s="1"/>
  <c r="BF19" i="5"/>
  <c r="BG19" i="5" s="1"/>
  <c r="BF18" i="5"/>
  <c r="BG18" i="5" s="1"/>
  <c r="BF17" i="5"/>
  <c r="BG17" i="5" s="1"/>
  <c r="BF16" i="5"/>
  <c r="BG16" i="5" s="1"/>
  <c r="BF15" i="5"/>
  <c r="BG15" i="5" s="1"/>
  <c r="BF14" i="5"/>
  <c r="BG14" i="5" s="1"/>
  <c r="BF13" i="5"/>
  <c r="BG13" i="5" s="1"/>
  <c r="BF12" i="5"/>
  <c r="BG12" i="5" s="1"/>
  <c r="BF11" i="5"/>
  <c r="BG11" i="5" s="1"/>
  <c r="BF10" i="5"/>
  <c r="BG10" i="5" s="1"/>
  <c r="BF8" i="5"/>
  <c r="BG8" i="5" s="1"/>
  <c r="BF7" i="5"/>
  <c r="BG7" i="5" s="1"/>
  <c r="BI92" i="5" l="1"/>
  <c r="BG46" i="5"/>
  <c r="BG64" i="5"/>
  <c r="H96" i="5"/>
  <c r="BG37" i="5"/>
  <c r="BG55" i="5"/>
  <c r="BG73" i="5"/>
  <c r="I96" i="5"/>
  <c r="CC9" i="5"/>
  <c r="BF70" i="5"/>
  <c r="BG43" i="5"/>
  <c r="BG67" i="5"/>
  <c r="AX96" i="5"/>
  <c r="BG92" i="5"/>
  <c r="BF58" i="5"/>
  <c r="AE96" i="5"/>
  <c r="BX96" i="5"/>
  <c r="BG32" i="5"/>
  <c r="BG61" i="5"/>
  <c r="BA96" i="5"/>
  <c r="BF46" i="5"/>
  <c r="AI96" i="5"/>
  <c r="BF55" i="5"/>
  <c r="BG95" i="5"/>
  <c r="BF40" i="5"/>
  <c r="BF52" i="5"/>
  <c r="BF76" i="5"/>
  <c r="BF37" i="5"/>
  <c r="AS96" i="5"/>
  <c r="BF49" i="5"/>
  <c r="BF92" i="5"/>
  <c r="BF67" i="5"/>
  <c r="BY96" i="5"/>
  <c r="BF32" i="5"/>
  <c r="BF73" i="5"/>
  <c r="BF61" i="5"/>
  <c r="BF95" i="5"/>
  <c r="BF64" i="5"/>
  <c r="X96" i="5"/>
  <c r="BL96" i="5"/>
  <c r="CA96" i="5"/>
  <c r="M96" i="5"/>
  <c r="M100" i="5" s="1"/>
  <c r="D96" i="5"/>
  <c r="BZ96" i="5"/>
  <c r="BU96" i="5"/>
  <c r="BE96" i="5"/>
  <c r="AT96" i="5"/>
  <c r="T96" i="5"/>
  <c r="J96" i="5"/>
  <c r="BF43" i="5"/>
  <c r="BP96" i="5"/>
  <c r="E96" i="5"/>
  <c r="AJ96" i="5"/>
  <c r="AR96" i="5"/>
  <c r="AZ96" i="5"/>
  <c r="BH96" i="5"/>
  <c r="BG9" i="5"/>
  <c r="BF9" i="5"/>
  <c r="CC10" i="5"/>
  <c r="CC11" i="5"/>
  <c r="CC12" i="5"/>
  <c r="CC33" i="5"/>
  <c r="CC13" i="5"/>
  <c r="CC34" i="5"/>
  <c r="CC14" i="5"/>
  <c r="CC15" i="5"/>
  <c r="CC35" i="5"/>
  <c r="CC16" i="5"/>
  <c r="CC38" i="5"/>
  <c r="CC17" i="5"/>
  <c r="CC41" i="5"/>
  <c r="CC18" i="5"/>
  <c r="CC44" i="5"/>
  <c r="CC19" i="5"/>
  <c r="CC47" i="5"/>
  <c r="CC20" i="5"/>
  <c r="CC50" i="5"/>
  <c r="CC21" i="5"/>
  <c r="CC53" i="5"/>
  <c r="CC22" i="5"/>
  <c r="CC56" i="5"/>
  <c r="CC23" i="5"/>
  <c r="CC59" i="5"/>
  <c r="CC24" i="5"/>
  <c r="CC60" i="5"/>
  <c r="CC25" i="5"/>
  <c r="CC62" i="5"/>
  <c r="CC26" i="5"/>
  <c r="CC65" i="5"/>
  <c r="CC27" i="5"/>
  <c r="CC68" i="5"/>
  <c r="CC28" i="5"/>
  <c r="CC71" i="5"/>
  <c r="CC29" i="5"/>
  <c r="CC74" i="5"/>
  <c r="CC30" i="5"/>
  <c r="CC77" i="5"/>
  <c r="CC31" i="5"/>
  <c r="CC78" i="5"/>
  <c r="CC36" i="5"/>
  <c r="CC79" i="5"/>
  <c r="CC39" i="5"/>
  <c r="CC80" i="5"/>
  <c r="CC42" i="5"/>
  <c r="CC81" i="5"/>
  <c r="CC45" i="5"/>
  <c r="CC82" i="5"/>
  <c r="CC48" i="5"/>
  <c r="CC83" i="5"/>
  <c r="CC51" i="5"/>
  <c r="CC84" i="5"/>
  <c r="CC54" i="5"/>
  <c r="CC85" i="5"/>
  <c r="CC57" i="5"/>
  <c r="CC86" i="5"/>
  <c r="CC63" i="5"/>
  <c r="CC87" i="5"/>
  <c r="CC66" i="5"/>
  <c r="CC88" i="5"/>
  <c r="CC69" i="5"/>
  <c r="CC89" i="5"/>
  <c r="CC72" i="5"/>
  <c r="CC90" i="5"/>
  <c r="CC75" i="5"/>
  <c r="CC91" i="5"/>
  <c r="CC93" i="5"/>
  <c r="CC94" i="5"/>
  <c r="BI96" i="5" l="1"/>
  <c r="BG96" i="5"/>
  <c r="BF96" i="5"/>
  <c r="E105" i="5"/>
  <c r="N172" i="4" l="1"/>
  <c r="N171" i="4"/>
  <c r="AB183" i="4"/>
  <c r="AC183" i="4"/>
  <c r="AB125" i="4"/>
  <c r="AC125" i="4"/>
  <c r="AB104" i="4"/>
  <c r="AC104" i="4"/>
  <c r="AB36" i="4"/>
  <c r="AC36" i="4"/>
  <c r="AC186" i="4" l="1"/>
  <c r="AB186" i="4"/>
  <c r="E101" i="5"/>
  <c r="J100" i="5"/>
  <c r="N100" i="5"/>
  <c r="E103" i="5"/>
  <c r="L100" i="5"/>
  <c r="E104" i="5" l="1"/>
  <c r="E102" i="5"/>
  <c r="E97" i="5"/>
  <c r="G188" i="4"/>
  <c r="E107" i="5" l="1"/>
  <c r="AW183" i="4"/>
  <c r="AW125" i="4"/>
  <c r="AW104" i="4"/>
  <c r="AW36" i="4"/>
  <c r="AW186" i="4" l="1"/>
  <c r="H183" i="4"/>
  <c r="I183" i="4"/>
  <c r="J183" i="4"/>
  <c r="K183" i="4"/>
  <c r="P183" i="4"/>
  <c r="Q183" i="4"/>
  <c r="R183" i="4"/>
  <c r="S183" i="4"/>
  <c r="T183" i="4"/>
  <c r="U183" i="4"/>
  <c r="V183" i="4"/>
  <c r="W183" i="4"/>
  <c r="X183" i="4"/>
  <c r="Y183" i="4"/>
  <c r="Z183" i="4"/>
  <c r="AA183" i="4"/>
  <c r="AD183" i="4"/>
  <c r="AE183" i="4"/>
  <c r="AF183" i="4"/>
  <c r="AG183" i="4"/>
  <c r="AH183" i="4"/>
  <c r="AI183" i="4"/>
  <c r="AJ183" i="4"/>
  <c r="AK183" i="4"/>
  <c r="AL183" i="4"/>
  <c r="AM183" i="4"/>
  <c r="AN183" i="4"/>
  <c r="AO183" i="4"/>
  <c r="AP183" i="4"/>
  <c r="AQ183" i="4"/>
  <c r="AR183" i="4"/>
  <c r="AS183" i="4"/>
  <c r="AT183" i="4"/>
  <c r="AU183" i="4"/>
  <c r="AV183" i="4"/>
  <c r="AX183" i="4"/>
  <c r="AY183" i="4"/>
  <c r="AZ183" i="4"/>
  <c r="BA183" i="4"/>
  <c r="BB183" i="4"/>
  <c r="BC183" i="4"/>
  <c r="BD183" i="4"/>
  <c r="BE183" i="4"/>
  <c r="BF183" i="4"/>
  <c r="BG183" i="4"/>
  <c r="BI183" i="4"/>
  <c r="BJ183" i="4"/>
  <c r="BK183" i="4"/>
  <c r="BL183" i="4"/>
  <c r="BM183" i="4"/>
  <c r="G183" i="4"/>
  <c r="H125" i="4" l="1"/>
  <c r="I125" i="4"/>
  <c r="J125" i="4"/>
  <c r="K125" i="4"/>
  <c r="L125" i="4"/>
  <c r="M125" i="4"/>
  <c r="O125" i="4"/>
  <c r="P125" i="4"/>
  <c r="Q125" i="4"/>
  <c r="R125" i="4"/>
  <c r="S125" i="4"/>
  <c r="T125" i="4"/>
  <c r="U125" i="4"/>
  <c r="V125" i="4"/>
  <c r="W125" i="4"/>
  <c r="X125" i="4"/>
  <c r="Y125" i="4"/>
  <c r="Z125" i="4"/>
  <c r="AA125" i="4"/>
  <c r="AD125" i="4"/>
  <c r="AE125" i="4"/>
  <c r="AF125" i="4"/>
  <c r="AG125" i="4"/>
  <c r="AH125" i="4"/>
  <c r="AI125" i="4"/>
  <c r="AJ125" i="4"/>
  <c r="AK125" i="4"/>
  <c r="AL125" i="4"/>
  <c r="AM125" i="4"/>
  <c r="AN125" i="4"/>
  <c r="AO125" i="4"/>
  <c r="AP125" i="4"/>
  <c r="AQ125" i="4"/>
  <c r="AR125" i="4"/>
  <c r="AS125" i="4"/>
  <c r="AT125" i="4"/>
  <c r="AU125" i="4"/>
  <c r="AV125" i="4"/>
  <c r="AX125" i="4"/>
  <c r="AY125" i="4"/>
  <c r="AZ125" i="4"/>
  <c r="BA125" i="4"/>
  <c r="BB125" i="4"/>
  <c r="BC125" i="4"/>
  <c r="BD125" i="4"/>
  <c r="BE125" i="4"/>
  <c r="BF125" i="4"/>
  <c r="BG125" i="4"/>
  <c r="BH125" i="4"/>
  <c r="BI125" i="4"/>
  <c r="BJ125" i="4"/>
  <c r="BK125" i="4"/>
  <c r="BL125" i="4"/>
  <c r="BM125" i="4"/>
  <c r="G125" i="4"/>
  <c r="H104" i="4"/>
  <c r="I104" i="4"/>
  <c r="J104" i="4"/>
  <c r="K104" i="4"/>
  <c r="L104" i="4"/>
  <c r="M104" i="4"/>
  <c r="P104" i="4"/>
  <c r="Q104" i="4"/>
  <c r="R104" i="4"/>
  <c r="S104" i="4"/>
  <c r="T104" i="4"/>
  <c r="U104" i="4"/>
  <c r="V104" i="4"/>
  <c r="W104" i="4"/>
  <c r="X104" i="4"/>
  <c r="Y104" i="4"/>
  <c r="Z104" i="4"/>
  <c r="AA104" i="4"/>
  <c r="AD104" i="4"/>
  <c r="AE104" i="4"/>
  <c r="AF104" i="4"/>
  <c r="AG104" i="4"/>
  <c r="AH104" i="4"/>
  <c r="AI104" i="4"/>
  <c r="AJ104" i="4"/>
  <c r="AK104" i="4"/>
  <c r="AL104" i="4"/>
  <c r="AM104" i="4"/>
  <c r="AN104" i="4"/>
  <c r="AO104" i="4"/>
  <c r="AP104" i="4"/>
  <c r="AQ104" i="4"/>
  <c r="AR104" i="4"/>
  <c r="AS104" i="4"/>
  <c r="AT104" i="4"/>
  <c r="AU104" i="4"/>
  <c r="AV104" i="4"/>
  <c r="AX104" i="4"/>
  <c r="AY104" i="4"/>
  <c r="AZ104" i="4"/>
  <c r="BA104" i="4"/>
  <c r="BB104" i="4"/>
  <c r="BC104" i="4"/>
  <c r="BD104" i="4"/>
  <c r="BE104" i="4"/>
  <c r="BF104" i="4"/>
  <c r="BG104" i="4"/>
  <c r="BH104" i="4"/>
  <c r="BI104" i="4"/>
  <c r="BJ104" i="4"/>
  <c r="BK104" i="4"/>
  <c r="BL104" i="4"/>
  <c r="BM104" i="4"/>
  <c r="G104" i="4"/>
  <c r="AX36" i="4" l="1"/>
  <c r="AX186" i="4" s="1"/>
  <c r="H36" i="4"/>
  <c r="H186" i="4" s="1"/>
  <c r="G191" i="4" s="1"/>
  <c r="I36" i="4"/>
  <c r="I186" i="4" s="1"/>
  <c r="G192" i="4" s="1"/>
  <c r="J36" i="4"/>
  <c r="J186" i="4" s="1"/>
  <c r="G193" i="4" s="1"/>
  <c r="K36" i="4"/>
  <c r="K186" i="4" s="1"/>
  <c r="G194" i="4" s="1"/>
  <c r="L36" i="4"/>
  <c r="O36" i="4"/>
  <c r="P36" i="4"/>
  <c r="P186" i="4" s="1"/>
  <c r="Q36" i="4"/>
  <c r="Q186" i="4" s="1"/>
  <c r="R36" i="4"/>
  <c r="R186" i="4" s="1"/>
  <c r="S36" i="4"/>
  <c r="S186" i="4" s="1"/>
  <c r="T36" i="4"/>
  <c r="T186" i="4" s="1"/>
  <c r="V36" i="4"/>
  <c r="V186" i="4" s="1"/>
  <c r="W36" i="4"/>
  <c r="W186" i="4" s="1"/>
  <c r="X36" i="4"/>
  <c r="X186" i="4" s="1"/>
  <c r="Y36" i="4"/>
  <c r="Y186" i="4" s="1"/>
  <c r="Z36" i="4"/>
  <c r="Z186" i="4" s="1"/>
  <c r="AA36" i="4"/>
  <c r="AA186" i="4" s="1"/>
  <c r="AD36" i="4"/>
  <c r="AD186" i="4" s="1"/>
  <c r="AE36" i="4"/>
  <c r="AE186" i="4" s="1"/>
  <c r="AF36" i="4"/>
  <c r="AF186" i="4" s="1"/>
  <c r="AG36" i="4"/>
  <c r="AG186" i="4" s="1"/>
  <c r="AH36" i="4"/>
  <c r="AH186" i="4" s="1"/>
  <c r="AI36" i="4"/>
  <c r="AI186" i="4" s="1"/>
  <c r="AJ36" i="4"/>
  <c r="AJ186" i="4" s="1"/>
  <c r="AK36" i="4"/>
  <c r="AK186" i="4" s="1"/>
  <c r="AL36" i="4"/>
  <c r="AL186" i="4" s="1"/>
  <c r="AM36" i="4"/>
  <c r="AM186" i="4" s="1"/>
  <c r="AN36" i="4"/>
  <c r="AN186" i="4" s="1"/>
  <c r="AO36" i="4"/>
  <c r="AO186" i="4" s="1"/>
  <c r="AP36" i="4"/>
  <c r="AP186" i="4" s="1"/>
  <c r="AQ36" i="4"/>
  <c r="AQ186" i="4" s="1"/>
  <c r="AR36" i="4"/>
  <c r="AR186" i="4" s="1"/>
  <c r="AS36" i="4"/>
  <c r="AS186" i="4" s="1"/>
  <c r="AT36" i="4"/>
  <c r="AT186" i="4" s="1"/>
  <c r="AU36" i="4"/>
  <c r="AU186" i="4" s="1"/>
  <c r="AV36" i="4"/>
  <c r="AV186" i="4" s="1"/>
  <c r="AY36" i="4"/>
  <c r="AY186" i="4" s="1"/>
  <c r="BA36" i="4"/>
  <c r="BA186" i="4" s="1"/>
  <c r="BB36" i="4"/>
  <c r="BB186" i="4" s="1"/>
  <c r="BC36" i="4"/>
  <c r="BC186" i="4" s="1"/>
  <c r="BD36" i="4"/>
  <c r="BD186" i="4" s="1"/>
  <c r="BE36" i="4"/>
  <c r="BE186" i="4" s="1"/>
  <c r="BF36" i="4"/>
  <c r="BF186" i="4" s="1"/>
  <c r="BG36" i="4"/>
  <c r="BG186" i="4" s="1"/>
  <c r="BI36" i="4"/>
  <c r="BI186" i="4" s="1"/>
  <c r="BJ36" i="4"/>
  <c r="BJ186" i="4" s="1"/>
  <c r="BK36" i="4"/>
  <c r="BK186" i="4" s="1"/>
  <c r="BM36" i="4"/>
  <c r="BM186" i="4" s="1"/>
  <c r="G36" i="4"/>
  <c r="G186" i="4" s="1"/>
  <c r="G190" i="4" s="1"/>
  <c r="N106" i="4" l="1"/>
  <c r="N140" i="4"/>
  <c r="N185" i="4"/>
  <c r="N127" i="4"/>
  <c r="N38" i="4"/>
  <c r="BH181" i="4"/>
  <c r="O181" i="4"/>
  <c r="BH179" i="4"/>
  <c r="N177" i="4"/>
  <c r="N175" i="4"/>
  <c r="N174" i="4"/>
  <c r="BH159" i="4"/>
  <c r="N159" i="4"/>
  <c r="N158" i="4"/>
  <c r="L155" i="4"/>
  <c r="N154" i="4"/>
  <c r="N151" i="4"/>
  <c r="N149" i="4"/>
  <c r="N147" i="4"/>
  <c r="N146" i="4"/>
  <c r="N144" i="4"/>
  <c r="N142" i="4"/>
  <c r="N141" i="4"/>
  <c r="N135" i="4"/>
  <c r="N138" i="4"/>
  <c r="N137" i="4"/>
  <c r="N134" i="4"/>
  <c r="M132" i="4"/>
  <c r="M130" i="4"/>
  <c r="M183" i="4" s="1"/>
  <c r="N128" i="4"/>
  <c r="N116" i="4"/>
  <c r="N115" i="4"/>
  <c r="N110" i="4"/>
  <c r="N107" i="4"/>
  <c r="N108" i="4"/>
  <c r="N103" i="4"/>
  <c r="N102" i="4"/>
  <c r="N100" i="4"/>
  <c r="N99" i="4"/>
  <c r="N98" i="4"/>
  <c r="N97" i="4"/>
  <c r="O96" i="4"/>
  <c r="N95" i="4"/>
  <c r="N94" i="4"/>
  <c r="N93" i="4"/>
  <c r="N92" i="4"/>
  <c r="N91" i="4"/>
  <c r="N90" i="4"/>
  <c r="N89" i="4"/>
  <c r="N88" i="4"/>
  <c r="N86" i="4"/>
  <c r="N181" i="4" l="1"/>
  <c r="O183" i="4"/>
  <c r="BH183" i="4"/>
  <c r="L183" i="4"/>
  <c r="L186" i="4" s="1"/>
  <c r="L189" i="4" s="1"/>
  <c r="N183" i="4"/>
  <c r="N125" i="4"/>
  <c r="N96" i="4"/>
  <c r="O104" i="4"/>
  <c r="O186" i="4" s="1"/>
  <c r="O189" i="4" s="1"/>
  <c r="G187" i="4"/>
  <c r="N85" i="4"/>
  <c r="N84" i="4"/>
  <c r="N83" i="4"/>
  <c r="N78" i="4"/>
  <c r="N76" i="4"/>
  <c r="N75" i="4"/>
  <c r="N74" i="4"/>
  <c r="N39" i="4"/>
  <c r="N35" i="4"/>
  <c r="N31" i="4"/>
  <c r="BL30" i="4"/>
  <c r="N30" i="4"/>
  <c r="N28" i="4"/>
  <c r="N25" i="4"/>
  <c r="BL23" i="4"/>
  <c r="AZ23" i="4"/>
  <c r="U23" i="4"/>
  <c r="BL22" i="4"/>
  <c r="U22" i="4"/>
  <c r="AZ22" i="4"/>
  <c r="BH22" i="4"/>
  <c r="N11" i="4"/>
  <c r="M10" i="4"/>
  <c r="M9" i="4"/>
  <c r="AQ54" i="1"/>
  <c r="E49" i="1"/>
  <c r="E54" i="1"/>
  <c r="D58" i="1" s="1"/>
  <c r="G49" i="1"/>
  <c r="G54" i="1"/>
  <c r="D60" i="1"/>
  <c r="F49" i="1"/>
  <c r="F54" i="1" s="1"/>
  <c r="D59" i="1" s="1"/>
  <c r="D49" i="1"/>
  <c r="D54" i="1" s="1"/>
  <c r="D57" i="1" s="1"/>
  <c r="W49" i="1"/>
  <c r="W54" i="1"/>
  <c r="T49" i="1"/>
  <c r="T54" i="1" s="1"/>
  <c r="Y49" i="1"/>
  <c r="Y54" i="1" s="1"/>
  <c r="AA49" i="1"/>
  <c r="AA54" i="1" s="1"/>
  <c r="U49" i="1"/>
  <c r="U54" i="1" s="1"/>
  <c r="AE49" i="1"/>
  <c r="AE54" i="1"/>
  <c r="AB49" i="1"/>
  <c r="AB54" i="1" s="1"/>
  <c r="AF54" i="1"/>
  <c r="AQ49" i="1"/>
  <c r="AI49" i="1"/>
  <c r="AI54" i="1" s="1"/>
  <c r="AG49" i="1"/>
  <c r="AG54" i="1"/>
  <c r="AD49" i="1"/>
  <c r="AD54" i="1" s="1"/>
  <c r="AC49" i="1"/>
  <c r="AC54" i="1" s="1"/>
  <c r="Z49" i="1"/>
  <c r="Z54" i="1" s="1"/>
  <c r="O49" i="1"/>
  <c r="O54" i="1" s="1"/>
  <c r="N49" i="1"/>
  <c r="N54" i="1"/>
  <c r="M49" i="1"/>
  <c r="M54" i="1" s="1"/>
  <c r="L49" i="1"/>
  <c r="L54" i="1" s="1"/>
  <c r="AS49" i="1"/>
  <c r="AS54" i="1" s="1"/>
  <c r="AT49" i="1"/>
  <c r="AT54" i="1" s="1"/>
  <c r="AU49" i="1"/>
  <c r="AU54" i="1" s="1"/>
  <c r="BB49" i="1"/>
  <c r="BB54" i="1"/>
  <c r="BC54" i="1"/>
  <c r="BD54" i="1"/>
  <c r="AX49" i="1"/>
  <c r="AX54" i="1"/>
  <c r="AY49" i="1"/>
  <c r="AY54" i="1" s="1"/>
  <c r="AZ49" i="1"/>
  <c r="AZ54" i="1" s="1"/>
  <c r="H49" i="1"/>
  <c r="H54" i="1" s="1"/>
  <c r="H56" i="1" s="1"/>
  <c r="I49" i="1"/>
  <c r="I54" i="1" s="1"/>
  <c r="I56" i="1" s="1"/>
  <c r="K49" i="1"/>
  <c r="K54" i="1" s="1"/>
  <c r="K56" i="1" s="1"/>
  <c r="P49" i="1"/>
  <c r="P54" i="1"/>
  <c r="Q49" i="1"/>
  <c r="Q54" i="1" s="1"/>
  <c r="R49" i="1"/>
  <c r="R54" i="1" s="1"/>
  <c r="S49" i="1"/>
  <c r="S54" i="1" s="1"/>
  <c r="V49" i="1"/>
  <c r="V54" i="1" s="1"/>
  <c r="X49" i="1"/>
  <c r="X54" i="1"/>
  <c r="AH49" i="1"/>
  <c r="AH54" i="1" s="1"/>
  <c r="AJ49" i="1"/>
  <c r="AJ54" i="1" s="1"/>
  <c r="AK49" i="1"/>
  <c r="AK54" i="1"/>
  <c r="AL49" i="1"/>
  <c r="AL54" i="1"/>
  <c r="AM49" i="1"/>
  <c r="AM54" i="1"/>
  <c r="AN49" i="1"/>
  <c r="AN54" i="1" s="1"/>
  <c r="AO49" i="1"/>
  <c r="AO54" i="1" s="1"/>
  <c r="AP49" i="1"/>
  <c r="AP54" i="1" s="1"/>
  <c r="AR49" i="1"/>
  <c r="AR54" i="1"/>
  <c r="AV49" i="1"/>
  <c r="AV54" i="1" s="1"/>
  <c r="AW49" i="1"/>
  <c r="AW54" i="1" s="1"/>
  <c r="BE54" i="1"/>
  <c r="BA49" i="1"/>
  <c r="BA54" i="1" s="1"/>
  <c r="J49" i="1"/>
  <c r="J54" i="1"/>
  <c r="J56" i="1" s="1"/>
  <c r="D62" i="1" l="1"/>
  <c r="N104" i="4"/>
  <c r="BH36" i="4"/>
  <c r="BH186" i="4" s="1"/>
  <c r="AZ36" i="4"/>
  <c r="AZ186" i="4" s="1"/>
  <c r="U36" i="4"/>
  <c r="U186" i="4" s="1"/>
  <c r="BL36" i="4"/>
  <c r="BL186" i="4" s="1"/>
  <c r="M36" i="4"/>
  <c r="N9" i="4"/>
  <c r="G196" i="4"/>
  <c r="M186" i="4" l="1"/>
  <c r="M189" i="4" s="1"/>
  <c r="N36" i="4"/>
  <c r="N186" i="4" l="1"/>
  <c r="N189" i="4" s="1"/>
</calcChain>
</file>

<file path=xl/sharedStrings.xml><?xml version="1.0" encoding="utf-8"?>
<sst xmlns="http://schemas.openxmlformats.org/spreadsheetml/2006/main" count="1065" uniqueCount="502">
  <si>
    <t>CONDUCTA  POLIETILENA PE DIAMETRE</t>
  </si>
  <si>
    <t>90mm</t>
  </si>
  <si>
    <t>63mm</t>
  </si>
  <si>
    <t>110mm</t>
  </si>
  <si>
    <t>Conducta PE</t>
  </si>
  <si>
    <t>Total lucrare</t>
  </si>
  <si>
    <t>Total</t>
  </si>
  <si>
    <t>asfalt</t>
  </si>
  <si>
    <t>beton</t>
  </si>
  <si>
    <t>TRONSON</t>
  </si>
  <si>
    <t>m</t>
  </si>
  <si>
    <t>Total cond.</t>
  </si>
  <si>
    <t>Supraf.teren afectata</t>
  </si>
  <si>
    <t>90/63</t>
  </si>
  <si>
    <t>110/63</t>
  </si>
  <si>
    <t>Rasuflatori</t>
  </si>
  <si>
    <t>caros</t>
  </si>
  <si>
    <t>sp.v.</t>
  </si>
  <si>
    <t>balast</t>
  </si>
  <si>
    <t>110/90</t>
  </si>
  <si>
    <t>Nr. crt.</t>
  </si>
  <si>
    <t>DN 63</t>
  </si>
  <si>
    <t>DN 90</t>
  </si>
  <si>
    <t>DN 110</t>
  </si>
  <si>
    <t>zona verde</t>
  </si>
  <si>
    <t>140mm</t>
  </si>
  <si>
    <t>TR2</t>
  </si>
  <si>
    <t>TR1</t>
  </si>
  <si>
    <t>TR8</t>
  </si>
  <si>
    <t>TR9</t>
  </si>
  <si>
    <t>TR10</t>
  </si>
  <si>
    <t>TR11</t>
  </si>
  <si>
    <t>TR12</t>
  </si>
  <si>
    <t>TR14</t>
  </si>
  <si>
    <t>TR15</t>
  </si>
  <si>
    <t>TR16</t>
  </si>
  <si>
    <t>TR21</t>
  </si>
  <si>
    <t>140/90</t>
  </si>
  <si>
    <t>TR5</t>
  </si>
  <si>
    <t>TR4</t>
  </si>
  <si>
    <t>TR3</t>
  </si>
  <si>
    <t>140/110</t>
  </si>
  <si>
    <t>TR7</t>
  </si>
  <si>
    <t>TR6</t>
  </si>
  <si>
    <t>STRADA</t>
  </si>
  <si>
    <t>FORAJ</t>
  </si>
  <si>
    <t>TR13</t>
  </si>
  <si>
    <t>TR17</t>
  </si>
  <si>
    <t>TR18</t>
  </si>
  <si>
    <t>TR20</t>
  </si>
  <si>
    <t>TR22</t>
  </si>
  <si>
    <t>TR23</t>
  </si>
  <si>
    <t>TR24</t>
  </si>
  <si>
    <t>TR26</t>
  </si>
  <si>
    <t>TR27</t>
  </si>
  <si>
    <t>DN 140</t>
  </si>
  <si>
    <t>MUFA EF SDR11</t>
  </si>
  <si>
    <t>REDUCTIE EF SDR11</t>
  </si>
  <si>
    <t>COT 90gr EF SDR11</t>
  </si>
  <si>
    <t>Cap cond. EF SDR11</t>
  </si>
  <si>
    <t>asfalt l=0,8m</t>
  </si>
  <si>
    <t>beton l=0,8m</t>
  </si>
  <si>
    <t>zona verde l=0,4m</t>
  </si>
  <si>
    <t>balast l=0,6m</t>
  </si>
  <si>
    <t>Lungime/Supraf.teren afectata</t>
  </si>
  <si>
    <t>Tub protectie Otel, PVC SN8 si PE 100 SDR17 APA</t>
  </si>
  <si>
    <t>Tub protectie Otel</t>
  </si>
  <si>
    <t>Tub protectie PE 100 SDR17 APA</t>
  </si>
  <si>
    <t>TR19</t>
  </si>
  <si>
    <t>TR25</t>
  </si>
  <si>
    <t>TR28</t>
  </si>
  <si>
    <t>TR29</t>
  </si>
  <si>
    <t>TR30</t>
  </si>
  <si>
    <t>TR31</t>
  </si>
  <si>
    <t>TR32</t>
  </si>
  <si>
    <t>TR33</t>
  </si>
  <si>
    <t>TR34</t>
  </si>
  <si>
    <t>TR35</t>
  </si>
  <si>
    <t>TR36</t>
  </si>
  <si>
    <t>TR37</t>
  </si>
  <si>
    <t>TR38</t>
  </si>
  <si>
    <t>TR39</t>
  </si>
  <si>
    <t>TR40</t>
  </si>
  <si>
    <t>TR41</t>
  </si>
  <si>
    <t>TR42</t>
  </si>
  <si>
    <t>TR43</t>
  </si>
  <si>
    <t>160/140</t>
  </si>
  <si>
    <t>160/160</t>
  </si>
  <si>
    <t>160/63</t>
  </si>
  <si>
    <t>110/110</t>
  </si>
  <si>
    <t>TEU REDUS EF SDR11</t>
  </si>
  <si>
    <t>140/63</t>
  </si>
  <si>
    <t>10"</t>
  </si>
  <si>
    <t>8"</t>
  </si>
  <si>
    <t>6"</t>
  </si>
  <si>
    <t>TEU EGAL- SDR11</t>
  </si>
  <si>
    <t>TEU REDUS  SDR11</t>
  </si>
  <si>
    <t>TEU EGAL  SDR11</t>
  </si>
  <si>
    <t>90/90</t>
  </si>
  <si>
    <t>COMUNA STEFAN CEL MARE-SAT STEFAN CEL MARE</t>
  </si>
  <si>
    <t>Str. Autostrăzii + DC 6</t>
  </si>
  <si>
    <t>str. Căminului</t>
  </si>
  <si>
    <t>str. Sf. Dumitru</t>
  </si>
  <si>
    <t>str. Caminului</t>
  </si>
  <si>
    <t>str. Ilfoveanu</t>
  </si>
  <si>
    <t>str. Agricultorului</t>
  </si>
  <si>
    <t>str. Scolii</t>
  </si>
  <si>
    <t>str. Grădiniței</t>
  </si>
  <si>
    <t>str. Târlești</t>
  </si>
  <si>
    <t>str. Morii</t>
  </si>
  <si>
    <t>str. Tineretului</t>
  </si>
  <si>
    <t>VANA</t>
  </si>
  <si>
    <t>MUFA</t>
  </si>
  <si>
    <t>140/140</t>
  </si>
  <si>
    <t>Tub protectie BETON</t>
  </si>
  <si>
    <t>760X130</t>
  </si>
  <si>
    <t>DE 63</t>
  </si>
  <si>
    <t>DE 90</t>
  </si>
  <si>
    <t>COT 45gr EF SDR11</t>
  </si>
  <si>
    <t>NR. BRANS.</t>
  </si>
  <si>
    <t>DE LA NOD</t>
  </si>
  <si>
    <t>LA NOD</t>
  </si>
  <si>
    <t>180mm</t>
  </si>
  <si>
    <t>DE 180</t>
  </si>
  <si>
    <t>11</t>
  </si>
  <si>
    <t>16</t>
  </si>
  <si>
    <t>17</t>
  </si>
  <si>
    <t>18</t>
  </si>
  <si>
    <t>19</t>
  </si>
  <si>
    <t>3</t>
  </si>
  <si>
    <t>6</t>
  </si>
  <si>
    <t>49</t>
  </si>
  <si>
    <t>50</t>
  </si>
  <si>
    <t>pt. PE De110 si De90</t>
  </si>
  <si>
    <t>pt. PE De63</t>
  </si>
  <si>
    <t>pt. PE De180</t>
  </si>
  <si>
    <t>pt. PE De90</t>
  </si>
  <si>
    <t>SAT ARCANU</t>
  </si>
  <si>
    <t>B</t>
  </si>
  <si>
    <t>57</t>
  </si>
  <si>
    <t>58</t>
  </si>
  <si>
    <t>59</t>
  </si>
  <si>
    <t>60</t>
  </si>
  <si>
    <t>61</t>
  </si>
  <si>
    <t>62</t>
  </si>
  <si>
    <t>63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</si>
  <si>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</si>
  <si>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</si>
  <si>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</si>
  <si>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</si>
  <si>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</si>
  <si>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</si>
  <si>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</si>
  <si>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</si>
  <si>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</si>
  <si>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</si>
  <si>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</si>
  <si>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</si>
  <si>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</si>
  <si>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</si>
  <si>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</si>
  <si>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</si>
  <si>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</si>
  <si>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</si>
  <si>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125mm</t>
  </si>
  <si>
    <t>160mm</t>
  </si>
  <si>
    <t>4</t>
  </si>
  <si>
    <t>5</t>
  </si>
  <si>
    <t>7</t>
  </si>
  <si>
    <t>8</t>
  </si>
  <si>
    <t>9</t>
  </si>
  <si>
    <t>10</t>
  </si>
  <si>
    <t>12</t>
  </si>
  <si>
    <t>13</t>
  </si>
  <si>
    <t>14</t>
  </si>
  <si>
    <t>15</t>
  </si>
  <si>
    <t>D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</si>
  <si>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</si>
  <si>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</si>
  <si>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</si>
  <si>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</si>
  <si>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</si>
  <si>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</si>
  <si>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</si>
  <si>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</si>
  <si>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</si>
  <si>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</si>
  <si>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</si>
  <si>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52</t>
  </si>
  <si>
    <t>53</t>
  </si>
  <si>
    <t>54</t>
  </si>
  <si>
    <t>55</t>
  </si>
  <si>
    <t>56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</si>
  <si>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</si>
  <si>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</si>
  <si>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</si>
  <si>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</si>
  <si>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</si>
  <si>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</si>
  <si>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</si>
  <si>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</si>
  <si>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</si>
  <si>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</si>
  <si>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</si>
  <si>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</si>
  <si>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</si>
  <si>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</si>
  <si>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</si>
  <si>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</si>
  <si>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</si>
  <si>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</si>
  <si>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</si>
  <si>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</si>
  <si>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</si>
  <si>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</si>
  <si>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</si>
  <si>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</si>
  <si>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</si>
  <si>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</si>
  <si>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</si>
  <si>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</si>
  <si>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</si>
  <si>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</si>
  <si>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</si>
  <si>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</si>
  <si>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</si>
  <si>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SAT BRAGAREASA</t>
  </si>
  <si>
    <t>A'=2</t>
  </si>
  <si>
    <t xml:space="preserve">A' = 2 </t>
  </si>
  <si>
    <t>SAT LIPANESCU</t>
  </si>
  <si>
    <t>33</t>
  </si>
  <si>
    <t>34</t>
  </si>
  <si>
    <t>35</t>
  </si>
  <si>
    <t>36</t>
  </si>
  <si>
    <t>37</t>
  </si>
  <si>
    <t>38</t>
  </si>
  <si>
    <t>77</t>
  </si>
  <si>
    <t>78</t>
  </si>
  <si>
    <t>79</t>
  </si>
  <si>
    <t>138</t>
  </si>
  <si>
    <t>139</t>
  </si>
  <si>
    <t>140</t>
  </si>
  <si>
    <t>141</t>
  </si>
  <si>
    <t>142</t>
  </si>
  <si>
    <t>143</t>
  </si>
  <si>
    <t>164</t>
  </si>
  <si>
    <t>165</t>
  </si>
  <si>
    <t>166</t>
  </si>
  <si>
    <t>167</t>
  </si>
  <si>
    <t>E</t>
  </si>
  <si>
    <t>SAT SCUTELNICI</t>
  </si>
  <si>
    <t>UAT SCUTELNICI</t>
  </si>
  <si>
    <t xml:space="preserve">A'=2 </t>
  </si>
  <si>
    <t>A=1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</si>
  <si>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</si>
  <si>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</si>
  <si>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</si>
  <si>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</si>
  <si>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</si>
  <si>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</si>
  <si>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</si>
  <si>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</si>
  <si>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</si>
  <si>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</si>
  <si>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</si>
  <si>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</si>
  <si>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</si>
  <si>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</si>
  <si>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</si>
  <si>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</si>
  <si>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</si>
  <si>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</si>
  <si>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</si>
  <si>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</si>
  <si>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</si>
  <si>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</si>
  <si>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</si>
  <si>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</si>
  <si>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</si>
  <si>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</si>
  <si>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131</t>
  </si>
  <si>
    <t>132</t>
  </si>
  <si>
    <t>133</t>
  </si>
  <si>
    <t>134</t>
  </si>
  <si>
    <t>135</t>
  </si>
  <si>
    <t>136</t>
  </si>
  <si>
    <t>137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</si>
  <si>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</si>
  <si>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</si>
  <si>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</si>
  <si>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</si>
  <si>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</si>
  <si>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</si>
  <si>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</si>
  <si>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</si>
  <si>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</si>
  <si>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</si>
  <si>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</si>
  <si>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</si>
  <si>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</si>
  <si>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</si>
  <si>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</si>
  <si>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</si>
  <si>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</si>
  <si>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</si>
  <si>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</si>
  <si>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168</t>
  </si>
  <si>
    <t>DE 125</t>
  </si>
  <si>
    <t>DE 160</t>
  </si>
  <si>
    <t>pt. PE De125</t>
  </si>
  <si>
    <t>pt. PE De160</t>
  </si>
  <si>
    <t>63/90</t>
  </si>
  <si>
    <t>63/125</t>
  </si>
  <si>
    <t>CRINILOR</t>
  </si>
  <si>
    <t>DOP cond. EF SDR11</t>
  </si>
  <si>
    <t>NC 27484</t>
  </si>
  <si>
    <t>PRINCIPALA</t>
  </si>
  <si>
    <t>VIILOR</t>
  </si>
  <si>
    <t>LIBERTATII</t>
  </si>
  <si>
    <t>DOAMNEI</t>
  </si>
  <si>
    <t>CAZANULUI</t>
  </si>
  <si>
    <t>TINERETULUI</t>
  </si>
  <si>
    <t>C.A.P.</t>
  </si>
  <si>
    <t>MICA</t>
  </si>
  <si>
    <t>CULTURII</t>
  </si>
  <si>
    <t>TRANDAFIRILOR</t>
  </si>
  <si>
    <t>NARCISELOR</t>
  </si>
  <si>
    <t>AGRICULTORILOR</t>
  </si>
  <si>
    <t>PETROLISTILOR</t>
  </si>
  <si>
    <t>ZAMBILELOR</t>
  </si>
  <si>
    <t>MORII</t>
  </si>
  <si>
    <t>TOAMNEI</t>
  </si>
  <si>
    <t>2</t>
  </si>
  <si>
    <t>SCOLII</t>
  </si>
  <si>
    <t>CAZANELOR</t>
  </si>
  <si>
    <t>1</t>
  </si>
  <si>
    <t>3;4</t>
  </si>
  <si>
    <t>2;3</t>
  </si>
  <si>
    <t>DC 30(PETROLISTILOR)</t>
  </si>
  <si>
    <t>LALELELOR,MORII</t>
  </si>
  <si>
    <t>TRANDAFIRILOR,MORII</t>
  </si>
  <si>
    <t>NARCISELOR,MORII</t>
  </si>
  <si>
    <t>LALELELOR,TOAMNEI</t>
  </si>
  <si>
    <t>2,3</t>
  </si>
  <si>
    <t>CRIZANTEMELOR</t>
  </si>
  <si>
    <t>TRANDAFIRILOR,TOAMNEI</t>
  </si>
  <si>
    <t>DE 159</t>
  </si>
  <si>
    <t>160/125</t>
  </si>
  <si>
    <t>DE 159,DJ 203I,STRADA MICA</t>
  </si>
  <si>
    <t>NC 24225</t>
  </si>
  <si>
    <t>MAGAZINULUI</t>
  </si>
  <si>
    <t>LILIACULUI</t>
  </si>
  <si>
    <t>PRIMAVERII</t>
  </si>
  <si>
    <t>FLORILOR</t>
  </si>
  <si>
    <t>ZORILOR</t>
  </si>
  <si>
    <t>90/125</t>
  </si>
  <si>
    <t>Primariei</t>
  </si>
  <si>
    <t>DJ 203D</t>
  </si>
  <si>
    <t>BERZELOR</t>
  </si>
  <si>
    <t>BISERICII</t>
  </si>
  <si>
    <t>CIMITIRULUI</t>
  </si>
  <si>
    <t>ETERNITATII</t>
  </si>
  <si>
    <t>PINULUI</t>
  </si>
  <si>
    <t>UNIRII</t>
  </si>
  <si>
    <t>PAROHIEI</t>
  </si>
  <si>
    <t>GARII</t>
  </si>
  <si>
    <t>GHEORGHE PREDA</t>
  </si>
  <si>
    <t>DJ 203D,IELIFULUI</t>
  </si>
  <si>
    <t>DJ 203D,BISERICII</t>
  </si>
  <si>
    <t xml:space="preserve">FRATIEI,GHEORGHE PREDA </t>
  </si>
  <si>
    <t>180/125</t>
  </si>
  <si>
    <t>180/160</t>
  </si>
  <si>
    <t>pt. PE De180 si De125</t>
  </si>
  <si>
    <t>DRUM ACCES SRMP</t>
  </si>
  <si>
    <t>TOTAL SAT ARCANU</t>
  </si>
  <si>
    <t>DRUM SATESC</t>
  </si>
  <si>
    <t>TOTAL SAT BRAGAREASA</t>
  </si>
  <si>
    <t>TOTAL SAT LIPANESCU</t>
  </si>
  <si>
    <t>TOTAL SAT SCUTELNICI</t>
  </si>
  <si>
    <t>TOTAL COMUNA SCUTELNICI</t>
  </si>
  <si>
    <t>FITINGURI</t>
  </si>
  <si>
    <t>DJ 203D,SCOLII</t>
  </si>
  <si>
    <t>SUPRAFETE REFACERI</t>
  </si>
  <si>
    <t>CAZANELOR TR.5/NC25592/ NC25598</t>
  </si>
  <si>
    <t>NC28914</t>
  </si>
  <si>
    <t>NC20944</t>
  </si>
  <si>
    <t>GARII 1</t>
  </si>
  <si>
    <t>GARII 2</t>
  </si>
  <si>
    <t>70A</t>
  </si>
  <si>
    <t>1-2</t>
  </si>
  <si>
    <t>2-3</t>
  </si>
  <si>
    <t>4-5</t>
  </si>
  <si>
    <t>10-11</t>
  </si>
  <si>
    <t>pt. PE De140</t>
  </si>
  <si>
    <t>pt. PE De110</t>
  </si>
  <si>
    <t>90/110</t>
  </si>
  <si>
    <t>110/140</t>
  </si>
  <si>
    <t>63/110</t>
  </si>
  <si>
    <t>DE 110</t>
  </si>
  <si>
    <t>DE 140</t>
  </si>
  <si>
    <t>2-4</t>
  </si>
  <si>
    <t>4-6</t>
  </si>
  <si>
    <t>6-7</t>
  </si>
  <si>
    <t>6-8</t>
  </si>
  <si>
    <t>8-9</t>
  </si>
  <si>
    <t>8-10</t>
  </si>
  <si>
    <t>11-12</t>
  </si>
  <si>
    <t>11-13</t>
  </si>
  <si>
    <t>13-14</t>
  </si>
  <si>
    <t>13-15</t>
  </si>
  <si>
    <t>15-16</t>
  </si>
  <si>
    <t>15-17</t>
  </si>
  <si>
    <t>17-18</t>
  </si>
  <si>
    <t>17-19</t>
  </si>
  <si>
    <t>19-20</t>
  </si>
  <si>
    <t>19-21</t>
  </si>
  <si>
    <t>21-22</t>
  </si>
  <si>
    <t>21-23</t>
  </si>
  <si>
    <t>23-24</t>
  </si>
  <si>
    <t>23-25</t>
  </si>
  <si>
    <t>25-26</t>
  </si>
  <si>
    <t>25-58</t>
  </si>
  <si>
    <t>58-59</t>
  </si>
  <si>
    <t>58-27</t>
  </si>
  <si>
    <t>27-28</t>
  </si>
  <si>
    <t>27-29</t>
  </si>
  <si>
    <t>29-30</t>
  </si>
  <si>
    <t>29-31</t>
  </si>
  <si>
    <t>31-32</t>
  </si>
  <si>
    <t>31-33</t>
  </si>
  <si>
    <t>33-34</t>
  </si>
  <si>
    <t>33-35</t>
  </si>
  <si>
    <t>35-36</t>
  </si>
  <si>
    <t>35-37</t>
  </si>
  <si>
    <t>37-38</t>
  </si>
  <si>
    <t>37-39</t>
  </si>
  <si>
    <t>39-40</t>
  </si>
  <si>
    <t>39-41</t>
  </si>
  <si>
    <t>10-42</t>
  </si>
  <si>
    <t>42-43</t>
  </si>
  <si>
    <t>42-44</t>
  </si>
  <si>
    <t>44-45</t>
  </si>
  <si>
    <t>44-46</t>
  </si>
  <si>
    <t>46-47</t>
  </si>
  <si>
    <t>46-48</t>
  </si>
  <si>
    <t>48-49</t>
  </si>
  <si>
    <t>48-50</t>
  </si>
  <si>
    <t>50-51</t>
  </si>
  <si>
    <t>50-52</t>
  </si>
  <si>
    <t>52-53</t>
  </si>
  <si>
    <t>52-54</t>
  </si>
  <si>
    <t>54-55</t>
  </si>
  <si>
    <t>54-56</t>
  </si>
  <si>
    <t>56-57</t>
  </si>
  <si>
    <t>56-60</t>
  </si>
  <si>
    <t>60-61</t>
  </si>
  <si>
    <t>60-62</t>
  </si>
  <si>
    <t>62-63</t>
  </si>
  <si>
    <t>62-64</t>
  </si>
  <si>
    <t>64-65</t>
  </si>
  <si>
    <t>64-66</t>
  </si>
  <si>
    <t>66-67</t>
  </si>
  <si>
    <t>66-68</t>
  </si>
  <si>
    <t>68-69</t>
  </si>
  <si>
    <t>68-70</t>
  </si>
  <si>
    <t>70-71</t>
  </si>
  <si>
    <t>70-72</t>
  </si>
  <si>
    <t>Str.Pantecani</t>
  </si>
  <si>
    <t>Str.Apusului</t>
  </si>
  <si>
    <t>Str.Ramnicu Sarat ( DJ203 )</t>
  </si>
  <si>
    <t>Str.Izlazului</t>
  </si>
  <si>
    <t>Str.Zorilor</t>
  </si>
  <si>
    <t>Str.Lalelelor</t>
  </si>
  <si>
    <t>Str.Prunilor</t>
  </si>
  <si>
    <t>Str.Florilor</t>
  </si>
  <si>
    <t>Str.Teilor</t>
  </si>
  <si>
    <t>Str.Bisericii Sf.Nicolae</t>
  </si>
  <si>
    <t>Str.Scolii</t>
  </si>
  <si>
    <t>Str.Primariei</t>
  </si>
  <si>
    <t>Str.1 Decembrie</t>
  </si>
  <si>
    <t>Str.Morii Vechi</t>
  </si>
  <si>
    <t>Str.Pescarilor</t>
  </si>
  <si>
    <t>Str.Luncii</t>
  </si>
  <si>
    <t>Str.Baltii</t>
  </si>
  <si>
    <t>Str.Gradinarilor</t>
  </si>
  <si>
    <t>Str.Crizantemelor</t>
  </si>
  <si>
    <t>Str.Frumoasa</t>
  </si>
  <si>
    <t>Str.Dirijorului si Str.Marginea</t>
  </si>
  <si>
    <t>Str.Marginea</t>
  </si>
  <si>
    <t>Str.Intrarea Viilor</t>
  </si>
  <si>
    <t>180/63</t>
  </si>
  <si>
    <t>63/140</t>
  </si>
  <si>
    <t>180/140</t>
  </si>
  <si>
    <t>180/110</t>
  </si>
  <si>
    <t>INFIINTARE RETEA ALIMENTARE CU GAZE NATURALE IN COMUNA JIRLAU, JUDETUL BRAILA</t>
  </si>
  <si>
    <t>TOTAL COMUNA JIRLAU</t>
  </si>
  <si>
    <t>SAT JIRLAU</t>
  </si>
  <si>
    <t>pt. PE De180 si De140</t>
  </si>
  <si>
    <t>Fir trasor (m)</t>
  </si>
  <si>
    <t>Banda de avertizare</t>
  </si>
  <si>
    <t>Tub protectie PVC</t>
  </si>
  <si>
    <t>SANT DESCHIS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</si>
</sst>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"/>
  </numFmts>
  <fonts count="23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b/>
      <u/>
      <sz val="10"/>
      <name val="Arial Narrow"/>
      <family val="2"/>
    </font>
    <font>
      <u/>
      <sz val="10"/>
      <name val="Arial Narrow"/>
      <family val="2"/>
    </font>
    <font>
      <u/>
      <sz val="12"/>
      <name val="Arial Narrow"/>
      <family val="2"/>
    </font>
    <font>
      <i/>
      <sz val="12"/>
      <name val="Arial Narrow"/>
      <family val="2"/>
    </font>
    <font>
      <sz val="8"/>
      <name val="Arial Narrow"/>
      <family val="2"/>
    </font>
    <font>
      <sz val="10"/>
      <name val="Times New Roman"/>
      <family val="1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sz val="10"/>
      <color rgb="FF000000"/>
      <name val="Times New Roman"/>
      <family val="1"/>
    </font>
    <font>
      <sz val="10"/>
      <color rgb="FF000000"/>
      <name val="Arial Narrow"/>
      <family val="2"/>
    </font>
    <font>
      <sz val="8"/>
      <name val="Arial"/>
      <family val="2"/>
    </font>
    <font>
      <sz val="11"/>
      <color theme="1"/>
      <name val="Arial Narrow"/>
      <family val="2"/>
    </font>
    <font>
      <b/>
      <sz val="10"/>
      <color rgb="FFFF0000"/>
      <name val="Arial Narrow"/>
      <family val="2"/>
    </font>
    <font>
      <b/>
      <sz val="10"/>
      <color rgb="FF000000"/>
      <name val="Arial Narrow"/>
      <family val="2"/>
    </font>
    <font>
      <b/>
      <i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name val="Arial"/>
      <charset val="238"/>
    </font>
  </fonts>
  <fills count="2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7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22" fillId="0" borderId="0" applyFont="0" applyFill="0" applyBorder="0" applyAlignment="0" applyProtection="0"/>
  </cellStyleXfs>
  <cellXfs count="4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" fontId="4" fillId="2" borderId="0" xfId="0" applyNumberFormat="1" applyFont="1" applyFill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1" fontId="4" fillId="3" borderId="0" xfId="0" applyNumberFormat="1" applyFont="1" applyFill="1" applyAlignment="1">
      <alignment horizontal="center" vertical="center"/>
    </xf>
    <xf numFmtId="1" fontId="4" fillId="4" borderId="0" xfId="0" applyNumberFormat="1" applyFont="1" applyFill="1" applyAlignment="1">
      <alignment horizontal="center" vertical="center"/>
    </xf>
    <xf numFmtId="1" fontId="4" fillId="4" borderId="8" xfId="0" applyNumberFormat="1" applyFont="1" applyFill="1" applyBorder="1" applyAlignment="1">
      <alignment horizontal="center" vertical="center"/>
    </xf>
    <xf numFmtId="1" fontId="4" fillId="5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" fontId="2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1" fontId="4" fillId="0" borderId="8" xfId="0" applyNumberFormat="1" applyFont="1" applyBorder="1" applyAlignment="1">
      <alignment vertical="center"/>
    </xf>
    <xf numFmtId="1" fontId="11" fillId="6" borderId="0" xfId="0" applyNumberFormat="1" applyFont="1" applyFill="1" applyAlignment="1">
      <alignment horizontal="center" vertical="center"/>
    </xf>
    <xf numFmtId="1" fontId="4" fillId="7" borderId="8" xfId="0" applyNumberFormat="1" applyFont="1" applyFill="1" applyBorder="1" applyAlignment="1">
      <alignment horizontal="center" vertical="center"/>
    </xf>
    <xf numFmtId="49" fontId="4" fillId="8" borderId="8" xfId="0" applyNumberFormat="1" applyFont="1" applyFill="1" applyBorder="1" applyAlignment="1">
      <alignment horizontal="center" vertical="center"/>
    </xf>
    <xf numFmtId="1" fontId="12" fillId="4" borderId="8" xfId="0" applyNumberFormat="1" applyFont="1" applyFill="1" applyBorder="1" applyAlignment="1">
      <alignment horizontal="center" vertical="center"/>
    </xf>
    <xf numFmtId="1" fontId="13" fillId="9" borderId="15" xfId="0" applyNumberFormat="1" applyFont="1" applyFill="1" applyBorder="1" applyAlignment="1">
      <alignment horizontal="center" vertical="center" wrapText="1"/>
    </xf>
    <xf numFmtId="1" fontId="10" fillId="9" borderId="15" xfId="0" applyNumberFormat="1" applyFont="1" applyFill="1" applyBorder="1" applyAlignment="1">
      <alignment horizontal="center" vertical="center" wrapText="1"/>
    </xf>
    <xf numFmtId="1" fontId="13" fillId="0" borderId="15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65" fontId="16" fillId="0" borderId="8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9" borderId="0" xfId="0" applyNumberFormat="1" applyFont="1" applyFill="1" applyAlignment="1">
      <alignment horizontal="center" vertical="center"/>
    </xf>
    <xf numFmtId="165" fontId="4" fillId="9" borderId="0" xfId="0" applyNumberFormat="1" applyFont="1" applyFill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1" fontId="4" fillId="0" borderId="25" xfId="0" applyNumberFormat="1" applyFont="1" applyBorder="1" applyAlignment="1">
      <alignment horizontal="center" vertical="center"/>
    </xf>
    <xf numFmtId="165" fontId="14" fillId="0" borderId="25" xfId="0" applyNumberFormat="1" applyFont="1" applyBorder="1" applyAlignment="1">
      <alignment horizontal="center" vertical="center" wrapText="1"/>
    </xf>
    <xf numFmtId="165" fontId="4" fillId="0" borderId="25" xfId="0" applyNumberFormat="1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1" fontId="14" fillId="0" borderId="15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165" fontId="2" fillId="0" borderId="40" xfId="0" applyNumberFormat="1" applyFont="1" applyBorder="1" applyAlignment="1">
      <alignment horizontal="center" vertical="center" wrapText="1"/>
    </xf>
    <xf numFmtId="165" fontId="2" fillId="0" borderId="41" xfId="0" applyNumberFormat="1" applyFont="1" applyBorder="1" applyAlignment="1">
      <alignment horizontal="center" vertical="center" wrapText="1"/>
    </xf>
    <xf numFmtId="1" fontId="4" fillId="0" borderId="42" xfId="0" applyNumberFormat="1" applyFont="1" applyBorder="1" applyAlignment="1">
      <alignment horizontal="center" vertical="center"/>
    </xf>
    <xf numFmtId="1" fontId="4" fillId="0" borderId="43" xfId="0" applyNumberFormat="1" applyFont="1" applyBorder="1" applyAlignment="1">
      <alignment horizontal="center" vertical="center"/>
    </xf>
    <xf numFmtId="1" fontId="14" fillId="0" borderId="44" xfId="0" applyNumberFormat="1" applyFont="1" applyBorder="1" applyAlignment="1">
      <alignment horizontal="center" vertical="center" wrapText="1"/>
    </xf>
    <xf numFmtId="1" fontId="14" fillId="0" borderId="34" xfId="0" applyNumberFormat="1" applyFont="1" applyBorder="1" applyAlignment="1">
      <alignment horizontal="center" vertical="center" wrapText="1"/>
    </xf>
    <xf numFmtId="1" fontId="4" fillId="0" borderId="45" xfId="0" applyNumberFormat="1" applyFont="1" applyBorder="1" applyAlignment="1">
      <alignment horizontal="center" vertical="center"/>
    </xf>
    <xf numFmtId="1" fontId="4" fillId="0" borderId="46" xfId="0" applyNumberFormat="1" applyFont="1" applyBorder="1" applyAlignment="1">
      <alignment horizontal="center" vertical="center"/>
    </xf>
    <xf numFmtId="1" fontId="14" fillId="0" borderId="37" xfId="0" applyNumberFormat="1" applyFont="1" applyBorder="1" applyAlignment="1">
      <alignment horizontal="center" vertical="center" wrapText="1"/>
    </xf>
    <xf numFmtId="1" fontId="4" fillId="0" borderId="41" xfId="0" applyNumberFormat="1" applyFont="1" applyBorder="1" applyAlignment="1">
      <alignment horizontal="center" vertical="center"/>
    </xf>
    <xf numFmtId="165" fontId="4" fillId="0" borderId="47" xfId="0" applyNumberFormat="1" applyFont="1" applyBorder="1" applyAlignment="1">
      <alignment horizontal="center" vertical="center"/>
    </xf>
    <xf numFmtId="165" fontId="4" fillId="0" borderId="46" xfId="0" applyNumberFormat="1" applyFont="1" applyBorder="1" applyAlignment="1">
      <alignment horizontal="center" vertical="center"/>
    </xf>
    <xf numFmtId="1" fontId="4" fillId="0" borderId="47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165" fontId="2" fillId="0" borderId="40" xfId="0" applyNumberFormat="1" applyFont="1" applyBorder="1" applyAlignment="1">
      <alignment horizontal="center" vertical="center"/>
    </xf>
    <xf numFmtId="165" fontId="2" fillId="0" borderId="41" xfId="0" applyNumberFormat="1" applyFont="1" applyBorder="1" applyAlignment="1">
      <alignment horizontal="center" vertical="center"/>
    </xf>
    <xf numFmtId="1" fontId="2" fillId="0" borderId="45" xfId="0" applyNumberFormat="1" applyFont="1" applyBorder="1" applyAlignment="1">
      <alignment horizontal="center" vertical="center"/>
    </xf>
    <xf numFmtId="1" fontId="2" fillId="0" borderId="46" xfId="0" applyNumberFormat="1" applyFont="1" applyBorder="1" applyAlignment="1">
      <alignment horizontal="center" vertical="center"/>
    </xf>
    <xf numFmtId="165" fontId="2" fillId="0" borderId="39" xfId="0" applyNumberFormat="1" applyFont="1" applyBorder="1" applyAlignment="1">
      <alignment horizontal="center" vertical="center"/>
    </xf>
    <xf numFmtId="165" fontId="2" fillId="0" borderId="45" xfId="0" applyNumberFormat="1" applyFont="1" applyBorder="1" applyAlignment="1">
      <alignment horizontal="center" vertical="center"/>
    </xf>
    <xf numFmtId="165" fontId="2" fillId="0" borderId="46" xfId="0" applyNumberFormat="1" applyFont="1" applyBorder="1" applyAlignment="1">
      <alignment horizontal="center" vertical="center"/>
    </xf>
    <xf numFmtId="165" fontId="2" fillId="0" borderId="52" xfId="0" applyNumberFormat="1" applyFont="1" applyBorder="1" applyAlignment="1">
      <alignment horizontal="center" vertical="center"/>
    </xf>
    <xf numFmtId="165" fontId="3" fillId="0" borderId="39" xfId="0" applyNumberFormat="1" applyFont="1" applyBorder="1" applyAlignment="1">
      <alignment horizontal="center" vertical="center" textRotation="90"/>
    </xf>
    <xf numFmtId="165" fontId="3" fillId="0" borderId="40" xfId="0" applyNumberFormat="1" applyFont="1" applyBorder="1" applyAlignment="1">
      <alignment horizontal="center" vertical="center" textRotation="90"/>
    </xf>
    <xf numFmtId="165" fontId="3" fillId="0" borderId="41" xfId="0" applyNumberFormat="1" applyFont="1" applyBorder="1" applyAlignment="1">
      <alignment horizontal="center" vertical="center" textRotation="90"/>
    </xf>
    <xf numFmtId="1" fontId="2" fillId="0" borderId="45" xfId="0" applyNumberFormat="1" applyFont="1" applyBorder="1" applyAlignment="1">
      <alignment horizontal="left" vertical="center"/>
    </xf>
    <xf numFmtId="1" fontId="2" fillId="0" borderId="39" xfId="0" applyNumberFormat="1" applyFont="1" applyBorder="1" applyAlignment="1">
      <alignment horizontal="left" vertical="center"/>
    </xf>
    <xf numFmtId="1" fontId="2" fillId="0" borderId="41" xfId="0" applyNumberFormat="1" applyFont="1" applyBorder="1" applyAlignment="1">
      <alignment horizontal="center" vertical="center"/>
    </xf>
    <xf numFmtId="165" fontId="4" fillId="0" borderId="42" xfId="0" applyNumberFormat="1" applyFont="1" applyBorder="1" applyAlignment="1">
      <alignment horizontal="center" vertical="center"/>
    </xf>
    <xf numFmtId="165" fontId="4" fillId="0" borderId="43" xfId="0" applyNumberFormat="1" applyFont="1" applyBorder="1" applyAlignment="1">
      <alignment horizontal="center" vertical="center"/>
    </xf>
    <xf numFmtId="165" fontId="4" fillId="0" borderId="45" xfId="0" applyNumberFormat="1" applyFont="1" applyBorder="1" applyAlignment="1">
      <alignment horizontal="center" vertical="center"/>
    </xf>
    <xf numFmtId="1" fontId="11" fillId="0" borderId="45" xfId="0" applyNumberFormat="1" applyFont="1" applyBorder="1" applyAlignment="1">
      <alignment horizontal="center" vertical="center"/>
    </xf>
    <xf numFmtId="1" fontId="4" fillId="0" borderId="56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5" fontId="2" fillId="0" borderId="17" xfId="0" applyNumberFormat="1" applyFont="1" applyBorder="1" applyAlignment="1">
      <alignment vertical="center"/>
    </xf>
    <xf numFmtId="1" fontId="4" fillId="0" borderId="35" xfId="0" applyNumberFormat="1" applyFont="1" applyBorder="1" applyAlignment="1">
      <alignment horizontal="center" vertical="center"/>
    </xf>
    <xf numFmtId="165" fontId="16" fillId="0" borderId="25" xfId="0" applyNumberFormat="1" applyFont="1" applyBorder="1" applyAlignment="1">
      <alignment horizontal="center" vertical="center"/>
    </xf>
    <xf numFmtId="165" fontId="4" fillId="0" borderId="36" xfId="0" applyNumberFormat="1" applyFont="1" applyBorder="1" applyAlignment="1">
      <alignment horizontal="center" vertical="center"/>
    </xf>
    <xf numFmtId="1" fontId="14" fillId="0" borderId="55" xfId="0" applyNumberFormat="1" applyFont="1" applyBorder="1" applyAlignment="1">
      <alignment horizontal="center" vertical="center" wrapText="1"/>
    </xf>
    <xf numFmtId="1" fontId="4" fillId="0" borderId="36" xfId="0" applyNumberFormat="1" applyFont="1" applyBorder="1" applyAlignment="1">
      <alignment horizontal="center" vertical="center"/>
    </xf>
    <xf numFmtId="165" fontId="4" fillId="0" borderId="35" xfId="0" applyNumberFormat="1" applyFont="1" applyBorder="1" applyAlignment="1">
      <alignment horizontal="center" vertical="center"/>
    </xf>
    <xf numFmtId="1" fontId="2" fillId="13" borderId="12" xfId="0" applyNumberFormat="1" applyFont="1" applyFill="1" applyBorder="1" applyAlignment="1">
      <alignment horizontal="center" vertical="center"/>
    </xf>
    <xf numFmtId="1" fontId="2" fillId="13" borderId="13" xfId="0" applyNumberFormat="1" applyFont="1" applyFill="1" applyBorder="1" applyAlignment="1">
      <alignment horizontal="center" vertical="center"/>
    </xf>
    <xf numFmtId="165" fontId="2" fillId="13" borderId="13" xfId="0" applyNumberFormat="1" applyFont="1" applyFill="1" applyBorder="1" applyAlignment="1">
      <alignment horizontal="center" vertical="center"/>
    </xf>
    <xf numFmtId="1" fontId="2" fillId="13" borderId="14" xfId="0" applyNumberFormat="1" applyFont="1" applyFill="1" applyBorder="1" applyAlignment="1">
      <alignment horizontal="center" vertical="center"/>
    </xf>
    <xf numFmtId="1" fontId="2" fillId="13" borderId="1" xfId="0" applyNumberFormat="1" applyFont="1" applyFill="1" applyBorder="1" applyAlignment="1">
      <alignment horizontal="center" vertical="center"/>
    </xf>
    <xf numFmtId="165" fontId="2" fillId="13" borderId="58" xfId="0" applyNumberFormat="1" applyFont="1" applyFill="1" applyBorder="1" applyAlignment="1">
      <alignment vertical="center"/>
    </xf>
    <xf numFmtId="165" fontId="2" fillId="13" borderId="12" xfId="0" applyNumberFormat="1" applyFont="1" applyFill="1" applyBorder="1" applyAlignment="1">
      <alignment horizontal="center" vertical="center"/>
    </xf>
    <xf numFmtId="165" fontId="2" fillId="13" borderId="14" xfId="0" applyNumberFormat="1" applyFont="1" applyFill="1" applyBorder="1" applyAlignment="1">
      <alignment horizontal="center" vertical="center"/>
    </xf>
    <xf numFmtId="1" fontId="2" fillId="0" borderId="59" xfId="0" applyNumberFormat="1" applyFont="1" applyBorder="1" applyAlignment="1">
      <alignment horizontal="center" vertical="center"/>
    </xf>
    <xf numFmtId="165" fontId="2" fillId="0" borderId="60" xfId="0" applyNumberFormat="1" applyFont="1" applyBorder="1" applyAlignment="1">
      <alignment horizontal="center" vertical="center"/>
    </xf>
    <xf numFmtId="1" fontId="4" fillId="0" borderId="51" xfId="0" applyNumberFormat="1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1" fontId="4" fillId="0" borderId="59" xfId="0" applyNumberFormat="1" applyFont="1" applyBorder="1" applyAlignment="1">
      <alignment horizontal="center" vertical="center"/>
    </xf>
    <xf numFmtId="1" fontId="4" fillId="0" borderId="60" xfId="0" applyNumberFormat="1" applyFont="1" applyBorder="1" applyAlignment="1">
      <alignment horizontal="center" vertical="center"/>
    </xf>
    <xf numFmtId="1" fontId="4" fillId="0" borderId="61" xfId="0" applyNumberFormat="1" applyFont="1" applyBorder="1" applyAlignment="1">
      <alignment horizontal="center" vertical="center"/>
    </xf>
    <xf numFmtId="1" fontId="2" fillId="13" borderId="58" xfId="0" applyNumberFormat="1" applyFont="1" applyFill="1" applyBorder="1" applyAlignment="1">
      <alignment horizontal="center" vertical="center"/>
    </xf>
    <xf numFmtId="165" fontId="2" fillId="13" borderId="1" xfId="0" applyNumberFormat="1" applyFont="1" applyFill="1" applyBorder="1" applyAlignment="1">
      <alignment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48" xfId="0" applyNumberFormat="1" applyFont="1" applyBorder="1" applyAlignment="1">
      <alignment horizontal="center" vertical="center"/>
    </xf>
    <xf numFmtId="165" fontId="4" fillId="12" borderId="48" xfId="0" applyNumberFormat="1" applyFont="1" applyFill="1" applyBorder="1" applyAlignment="1">
      <alignment horizontal="center" vertical="center"/>
    </xf>
    <xf numFmtId="165" fontId="4" fillId="12" borderId="49" xfId="0" applyNumberFormat="1" applyFont="1" applyFill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48" xfId="0" applyNumberFormat="1" applyFont="1" applyBorder="1" applyAlignment="1">
      <alignment horizontal="center" vertical="center"/>
    </xf>
    <xf numFmtId="1" fontId="4" fillId="0" borderId="49" xfId="0" applyNumberFormat="1" applyFont="1" applyBorder="1" applyAlignment="1">
      <alignment horizontal="center" vertical="center"/>
    </xf>
    <xf numFmtId="165" fontId="4" fillId="0" borderId="49" xfId="0" applyNumberFormat="1" applyFont="1" applyBorder="1" applyAlignment="1">
      <alignment horizontal="center" vertical="center"/>
    </xf>
    <xf numFmtId="165" fontId="2" fillId="11" borderId="13" xfId="0" applyNumberFormat="1" applyFont="1" applyFill="1" applyBorder="1" applyAlignment="1">
      <alignment horizontal="center" vertical="center"/>
    </xf>
    <xf numFmtId="1" fontId="2" fillId="11" borderId="13" xfId="0" applyNumberFormat="1" applyFont="1" applyFill="1" applyBorder="1" applyAlignment="1">
      <alignment horizontal="center" vertical="center"/>
    </xf>
    <xf numFmtId="1" fontId="2" fillId="11" borderId="14" xfId="0" applyNumberFormat="1" applyFont="1" applyFill="1" applyBorder="1" applyAlignment="1">
      <alignment horizontal="center" vertical="center"/>
    </xf>
    <xf numFmtId="165" fontId="2" fillId="11" borderId="58" xfId="0" applyNumberFormat="1" applyFont="1" applyFill="1" applyBorder="1" applyAlignment="1">
      <alignment horizontal="center" vertical="center"/>
    </xf>
    <xf numFmtId="1" fontId="2" fillId="11" borderId="12" xfId="0" applyNumberFormat="1" applyFont="1" applyFill="1" applyBorder="1" applyAlignment="1">
      <alignment horizontal="center" vertical="center"/>
    </xf>
    <xf numFmtId="165" fontId="2" fillId="11" borderId="12" xfId="0" applyNumberFormat="1" applyFont="1" applyFill="1" applyBorder="1" applyAlignment="1">
      <alignment horizontal="center" vertical="center"/>
    </xf>
    <xf numFmtId="165" fontId="2" fillId="11" borderId="14" xfId="0" applyNumberFormat="1" applyFont="1" applyFill="1" applyBorder="1" applyAlignment="1">
      <alignment horizontal="center" vertical="center"/>
    </xf>
    <xf numFmtId="1" fontId="2" fillId="13" borderId="11" xfId="0" applyNumberFormat="1" applyFont="1" applyFill="1" applyBorder="1" applyAlignment="1">
      <alignment horizontal="center" vertical="center"/>
    </xf>
    <xf numFmtId="165" fontId="2" fillId="0" borderId="63" xfId="0" applyNumberFormat="1" applyFont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 vertical="center"/>
    </xf>
    <xf numFmtId="1" fontId="4" fillId="0" borderId="40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65" fontId="16" fillId="14" borderId="43" xfId="0" applyNumberFormat="1" applyFont="1" applyFill="1" applyBorder="1" applyAlignment="1">
      <alignment horizontal="center" vertical="center"/>
    </xf>
    <xf numFmtId="165" fontId="4" fillId="14" borderId="46" xfId="0" applyNumberFormat="1" applyFont="1" applyFill="1" applyBorder="1" applyAlignment="1">
      <alignment horizontal="center" vertical="center"/>
    </xf>
    <xf numFmtId="165" fontId="4" fillId="14" borderId="43" xfId="0" applyNumberFormat="1" applyFont="1" applyFill="1" applyBorder="1" applyAlignment="1">
      <alignment horizontal="center" vertical="center"/>
    </xf>
    <xf numFmtId="165" fontId="18" fillId="15" borderId="48" xfId="0" applyNumberFormat="1" applyFont="1" applyFill="1" applyBorder="1" applyAlignment="1">
      <alignment horizontal="center" vertical="center" wrapText="1"/>
    </xf>
    <xf numFmtId="165" fontId="18" fillId="15" borderId="8" xfId="0" applyNumberFormat="1" applyFont="1" applyFill="1" applyBorder="1" applyAlignment="1">
      <alignment horizontal="center" vertical="center" wrapText="1"/>
    </xf>
    <xf numFmtId="165" fontId="18" fillId="15" borderId="43" xfId="0" applyNumberFormat="1" applyFont="1" applyFill="1" applyBorder="1" applyAlignment="1">
      <alignment horizontal="center" vertical="center" wrapText="1"/>
    </xf>
    <xf numFmtId="165" fontId="18" fillId="15" borderId="44" xfId="0" applyNumberFormat="1" applyFont="1" applyFill="1" applyBorder="1" applyAlignment="1">
      <alignment horizontal="center" vertical="center" wrapText="1"/>
    </xf>
    <xf numFmtId="165" fontId="17" fillId="16" borderId="43" xfId="0" applyNumberFormat="1" applyFont="1" applyFill="1" applyBorder="1" applyAlignment="1">
      <alignment horizontal="center" vertical="center" wrapText="1"/>
    </xf>
    <xf numFmtId="165" fontId="17" fillId="16" borderId="8" xfId="0" applyNumberFormat="1" applyFont="1" applyFill="1" applyBorder="1" applyAlignment="1">
      <alignment horizontal="center" vertical="center" wrapText="1"/>
    </xf>
    <xf numFmtId="165" fontId="17" fillId="16" borderId="25" xfId="0" applyNumberFormat="1" applyFont="1" applyFill="1" applyBorder="1" applyAlignment="1">
      <alignment horizontal="center" vertical="center" wrapText="1"/>
    </xf>
    <xf numFmtId="1" fontId="17" fillId="0" borderId="0" xfId="0" applyNumberFormat="1" applyFont="1" applyAlignment="1">
      <alignment horizontal="center" vertical="center"/>
    </xf>
    <xf numFmtId="1" fontId="4" fillId="17" borderId="45" xfId="0" applyNumberFormat="1" applyFont="1" applyFill="1" applyBorder="1" applyAlignment="1">
      <alignment horizontal="center" vertical="center"/>
    </xf>
    <xf numFmtId="165" fontId="14" fillId="17" borderId="8" xfId="0" applyNumberFormat="1" applyFont="1" applyFill="1" applyBorder="1" applyAlignment="1">
      <alignment horizontal="center" vertical="center" wrapText="1"/>
    </xf>
    <xf numFmtId="1" fontId="4" fillId="17" borderId="8" xfId="0" applyNumberFormat="1" applyFont="1" applyFill="1" applyBorder="1" applyAlignment="1">
      <alignment horizontal="center" vertical="center"/>
    </xf>
    <xf numFmtId="165" fontId="4" fillId="17" borderId="8" xfId="0" applyNumberFormat="1" applyFont="1" applyFill="1" applyBorder="1" applyAlignment="1">
      <alignment horizontal="center" vertical="center"/>
    </xf>
    <xf numFmtId="1" fontId="4" fillId="17" borderId="46" xfId="0" applyNumberFormat="1" applyFont="1" applyFill="1" applyBorder="1" applyAlignment="1">
      <alignment horizontal="center" vertical="center"/>
    </xf>
    <xf numFmtId="165" fontId="2" fillId="17" borderId="0" xfId="0" applyNumberFormat="1" applyFont="1" applyFill="1" applyAlignment="1">
      <alignment vertical="center"/>
    </xf>
    <xf numFmtId="165" fontId="4" fillId="17" borderId="45" xfId="0" applyNumberFormat="1" applyFont="1" applyFill="1" applyBorder="1" applyAlignment="1">
      <alignment horizontal="center" vertical="center"/>
    </xf>
    <xf numFmtId="165" fontId="4" fillId="17" borderId="46" xfId="0" applyNumberFormat="1" applyFont="1" applyFill="1" applyBorder="1" applyAlignment="1">
      <alignment horizontal="center" vertical="center"/>
    </xf>
    <xf numFmtId="1" fontId="4" fillId="17" borderId="59" xfId="0" applyNumberFormat="1" applyFont="1" applyFill="1" applyBorder="1" applyAlignment="1">
      <alignment horizontal="center" vertical="center"/>
    </xf>
    <xf numFmtId="165" fontId="4" fillId="17" borderId="0" xfId="0" applyNumberFormat="1" applyFont="1" applyFill="1" applyAlignment="1">
      <alignment horizontal="center" vertical="center"/>
    </xf>
    <xf numFmtId="165" fontId="12" fillId="0" borderId="46" xfId="0" applyNumberFormat="1" applyFont="1" applyBorder="1" applyAlignment="1">
      <alignment horizontal="center" vertical="center"/>
    </xf>
    <xf numFmtId="165" fontId="12" fillId="17" borderId="8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165" fontId="2" fillId="18" borderId="0" xfId="0" applyNumberFormat="1" applyFont="1" applyFill="1" applyAlignment="1">
      <alignment horizontal="center" vertical="center"/>
    </xf>
    <xf numFmtId="165" fontId="2" fillId="18" borderId="8" xfId="0" applyNumberFormat="1" applyFont="1" applyFill="1" applyBorder="1" applyAlignment="1">
      <alignment horizontal="center" vertical="center"/>
    </xf>
    <xf numFmtId="0" fontId="2" fillId="0" borderId="34" xfId="0" applyFont="1" applyBorder="1" applyAlignment="1">
      <alignment vertical="center" wrapText="1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5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165" fontId="4" fillId="18" borderId="0" xfId="0" applyNumberFormat="1" applyFont="1" applyFill="1" applyAlignment="1">
      <alignment horizontal="center" vertical="center"/>
    </xf>
    <xf numFmtId="165" fontId="19" fillId="18" borderId="0" xfId="0" applyNumberFormat="1" applyFont="1" applyFill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1" fontId="2" fillId="11" borderId="11" xfId="0" applyNumberFormat="1" applyFont="1" applyFill="1" applyBorder="1" applyAlignment="1">
      <alignment horizontal="center" vertical="center"/>
    </xf>
    <xf numFmtId="1" fontId="2" fillId="11" borderId="5" xfId="0" applyNumberFormat="1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2" fillId="11" borderId="53" xfId="0" applyFont="1" applyFill="1" applyBorder="1" applyAlignment="1">
      <alignment horizontal="center" vertical="center"/>
    </xf>
    <xf numFmtId="0" fontId="2" fillId="11" borderId="66" xfId="0" applyFont="1" applyFill="1" applyBorder="1" applyAlignment="1">
      <alignment horizontal="center" vertical="center"/>
    </xf>
    <xf numFmtId="0" fontId="2" fillId="11" borderId="37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horizontal="center" vertical="center"/>
    </xf>
    <xf numFmtId="0" fontId="2" fillId="11" borderId="26" xfId="0" applyFont="1" applyFill="1" applyBorder="1" applyAlignment="1">
      <alignment horizontal="center" vertical="center"/>
    </xf>
    <xf numFmtId="0" fontId="18" fillId="11" borderId="15" xfId="0" applyFont="1" applyFill="1" applyBorder="1" applyAlignment="1">
      <alignment horizontal="center" vertical="center" wrapText="1"/>
    </xf>
    <xf numFmtId="0" fontId="18" fillId="11" borderId="54" xfId="0" applyFont="1" applyFill="1" applyBorder="1" applyAlignment="1">
      <alignment horizontal="center" vertical="center" wrapText="1"/>
    </xf>
    <xf numFmtId="0" fontId="2" fillId="11" borderId="38" xfId="0" applyFont="1" applyFill="1" applyBorder="1" applyAlignment="1">
      <alignment horizontal="center" vertical="center"/>
    </xf>
    <xf numFmtId="0" fontId="2" fillId="11" borderId="23" xfId="0" applyFont="1" applyFill="1" applyBorder="1" applyAlignment="1">
      <alignment horizontal="center" vertical="center"/>
    </xf>
    <xf numFmtId="0" fontId="2" fillId="11" borderId="24" xfId="0" applyFont="1" applyFill="1" applyBorder="1" applyAlignment="1">
      <alignment horizontal="center" vertical="center"/>
    </xf>
    <xf numFmtId="0" fontId="2" fillId="11" borderId="65" xfId="0" applyFont="1" applyFill="1" applyBorder="1" applyAlignment="1">
      <alignment horizontal="center" vertical="center"/>
    </xf>
    <xf numFmtId="165" fontId="2" fillId="11" borderId="0" xfId="0" applyNumberFormat="1" applyFont="1" applyFill="1" applyAlignment="1">
      <alignment horizontal="center" vertical="center"/>
    </xf>
    <xf numFmtId="0" fontId="2" fillId="11" borderId="46" xfId="0" applyFont="1" applyFill="1" applyBorder="1" applyAlignment="1">
      <alignment horizontal="center" vertical="center"/>
    </xf>
    <xf numFmtId="0" fontId="2" fillId="11" borderId="54" xfId="0" applyFont="1" applyFill="1" applyBorder="1" applyAlignment="1">
      <alignment horizontal="center"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/>
    </xf>
    <xf numFmtId="165" fontId="19" fillId="11" borderId="0" xfId="0" applyNumberFormat="1" applyFont="1" applyFill="1" applyAlignment="1">
      <alignment horizontal="center" vertical="center"/>
    </xf>
    <xf numFmtId="0" fontId="17" fillId="11" borderId="26" xfId="0" applyFont="1" applyFill="1" applyBorder="1" applyAlignment="1">
      <alignment horizontal="center" vertical="center"/>
    </xf>
    <xf numFmtId="0" fontId="2" fillId="11" borderId="45" xfId="0" applyFont="1" applyFill="1" applyBorder="1" applyAlignment="1">
      <alignment horizontal="center" vertical="center"/>
    </xf>
    <xf numFmtId="0" fontId="2" fillId="11" borderId="19" xfId="0" applyFont="1" applyFill="1" applyBorder="1" applyAlignment="1">
      <alignment horizontal="center" vertical="center"/>
    </xf>
    <xf numFmtId="0" fontId="17" fillId="11" borderId="8" xfId="0" applyFont="1" applyFill="1" applyBorder="1" applyAlignment="1">
      <alignment horizontal="center" vertical="center"/>
    </xf>
    <xf numFmtId="0" fontId="2" fillId="11" borderId="59" xfId="0" applyFont="1" applyFill="1" applyBorder="1" applyAlignment="1">
      <alignment horizontal="center" vertical="center"/>
    </xf>
    <xf numFmtId="0" fontId="2" fillId="11" borderId="18" xfId="0" applyFont="1" applyFill="1" applyBorder="1" applyAlignment="1">
      <alignment horizontal="center" vertical="center"/>
    </xf>
    <xf numFmtId="0" fontId="2" fillId="11" borderId="17" xfId="0" applyFont="1" applyFill="1" applyBorder="1" applyAlignment="1">
      <alignment horizontal="center" vertical="center"/>
    </xf>
    <xf numFmtId="0" fontId="2" fillId="11" borderId="56" xfId="0" applyFont="1" applyFill="1" applyBorder="1" applyAlignment="1">
      <alignment horizontal="center" vertical="center"/>
    </xf>
    <xf numFmtId="0" fontId="2" fillId="11" borderId="28" xfId="0" applyFont="1" applyFill="1" applyBorder="1" applyAlignment="1">
      <alignment horizontal="center" vertical="center"/>
    </xf>
    <xf numFmtId="0" fontId="2" fillId="11" borderId="50" xfId="0" applyFont="1" applyFill="1" applyBorder="1" applyAlignment="1">
      <alignment horizontal="center" vertical="center"/>
    </xf>
    <xf numFmtId="0" fontId="2" fillId="11" borderId="55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2" fillId="11" borderId="62" xfId="0" applyFont="1" applyFill="1" applyBorder="1" applyAlignment="1">
      <alignment horizontal="center" vertical="center"/>
    </xf>
    <xf numFmtId="0" fontId="2" fillId="11" borderId="40" xfId="0" applyFont="1" applyFill="1" applyBorder="1" applyAlignment="1">
      <alignment horizontal="center" vertical="center"/>
    </xf>
    <xf numFmtId="0" fontId="2" fillId="11" borderId="41" xfId="0" applyFont="1" applyFill="1" applyBorder="1" applyAlignment="1">
      <alignment horizontal="center" vertical="center"/>
    </xf>
    <xf numFmtId="0" fontId="2" fillId="11" borderId="69" xfId="0" applyFont="1" applyFill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2" fillId="11" borderId="59" xfId="0" applyNumberFormat="1" applyFont="1" applyFill="1" applyBorder="1" applyAlignment="1">
      <alignment horizontal="center" vertical="center"/>
    </xf>
    <xf numFmtId="49" fontId="4" fillId="0" borderId="66" xfId="0" applyNumberFormat="1" applyFont="1" applyBorder="1" applyAlignment="1">
      <alignment horizontal="center" vertical="center"/>
    </xf>
    <xf numFmtId="49" fontId="2" fillId="11" borderId="53" xfId="0" applyNumberFormat="1" applyFont="1" applyFill="1" applyBorder="1" applyAlignment="1">
      <alignment horizontal="center" vertical="center"/>
    </xf>
    <xf numFmtId="49" fontId="4" fillId="0" borderId="53" xfId="0" applyNumberFormat="1" applyFont="1" applyBorder="1" applyAlignment="1">
      <alignment horizontal="center" vertical="center"/>
    </xf>
    <xf numFmtId="49" fontId="2" fillId="11" borderId="29" xfId="0" applyNumberFormat="1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 textRotation="90"/>
    </xf>
    <xf numFmtId="0" fontId="2" fillId="0" borderId="25" xfId="0" applyFont="1" applyBorder="1" applyAlignment="1">
      <alignment horizontal="center" vertical="center" textRotation="90"/>
    </xf>
    <xf numFmtId="0" fontId="2" fillId="0" borderId="36" xfId="0" applyFont="1" applyBorder="1" applyAlignment="1">
      <alignment horizontal="center" vertical="center" textRotation="90"/>
    </xf>
    <xf numFmtId="0" fontId="11" fillId="0" borderId="8" xfId="0" applyFont="1" applyBorder="1" applyAlignment="1">
      <alignment horizontal="center" vertical="center" wrapText="1"/>
    </xf>
    <xf numFmtId="0" fontId="21" fillId="11" borderId="8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8" fillId="11" borderId="24" xfId="0" applyFont="1" applyFill="1" applyBorder="1" applyAlignment="1">
      <alignment horizontal="center" vertical="center" wrapText="1"/>
    </xf>
    <xf numFmtId="0" fontId="18" fillId="11" borderId="8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textRotation="90"/>
    </xf>
    <xf numFmtId="0" fontId="2" fillId="0" borderId="40" xfId="0" applyFont="1" applyBorder="1" applyAlignment="1">
      <alignment horizontal="center" vertical="center" textRotation="90"/>
    </xf>
    <xf numFmtId="0" fontId="2" fillId="0" borderId="41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/>
    </xf>
    <xf numFmtId="0" fontId="2" fillId="11" borderId="70" xfId="0" applyFont="1" applyFill="1" applyBorder="1" applyAlignment="1">
      <alignment horizontal="center" vertical="center"/>
    </xf>
    <xf numFmtId="0" fontId="18" fillId="11" borderId="45" xfId="0" applyFont="1" applyFill="1" applyBorder="1" applyAlignment="1">
      <alignment horizontal="center" vertical="center" wrapText="1"/>
    </xf>
    <xf numFmtId="0" fontId="2" fillId="11" borderId="39" xfId="0" applyFont="1" applyFill="1" applyBorder="1" applyAlignment="1">
      <alignment horizontal="center" vertical="center"/>
    </xf>
    <xf numFmtId="0" fontId="14" fillId="17" borderId="15" xfId="0" applyFont="1" applyFill="1" applyBorder="1" applyAlignment="1">
      <alignment horizontal="center" vertical="center" wrapText="1"/>
    </xf>
    <xf numFmtId="0" fontId="4" fillId="17" borderId="26" xfId="0" applyFont="1" applyFill="1" applyBorder="1" applyAlignment="1">
      <alignment horizontal="center" vertical="center"/>
    </xf>
    <xf numFmtId="0" fontId="14" fillId="17" borderId="54" xfId="0" applyFont="1" applyFill="1" applyBorder="1" applyAlignment="1">
      <alignment horizontal="center" vertical="center" wrapText="1"/>
    </xf>
    <xf numFmtId="0" fontId="14" fillId="9" borderId="15" xfId="0" applyFont="1" applyFill="1" applyBorder="1" applyAlignment="1">
      <alignment horizontal="center" vertical="center" wrapText="1"/>
    </xf>
    <xf numFmtId="0" fontId="4" fillId="9" borderId="26" xfId="0" applyFont="1" applyFill="1" applyBorder="1" applyAlignment="1">
      <alignment horizontal="center" vertical="center"/>
    </xf>
    <xf numFmtId="0" fontId="4" fillId="9" borderId="37" xfId="0" applyFont="1" applyFill="1" applyBorder="1" applyAlignment="1">
      <alignment horizontal="center" vertical="center"/>
    </xf>
    <xf numFmtId="0" fontId="4" fillId="9" borderId="38" xfId="0" applyFont="1" applyFill="1" applyBorder="1" applyAlignment="1">
      <alignment horizontal="center" vertical="center"/>
    </xf>
    <xf numFmtId="0" fontId="4" fillId="19" borderId="24" xfId="0" applyFont="1" applyFill="1" applyBorder="1" applyAlignment="1">
      <alignment horizontal="center" vertical="center"/>
    </xf>
    <xf numFmtId="0" fontId="4" fillId="19" borderId="65" xfId="0" applyFont="1" applyFill="1" applyBorder="1" applyAlignment="1">
      <alignment horizontal="center" vertical="center"/>
    </xf>
    <xf numFmtId="0" fontId="14" fillId="9" borderId="54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/>
    </xf>
    <xf numFmtId="0" fontId="4" fillId="20" borderId="15" xfId="0" applyFont="1" applyFill="1" applyBorder="1" applyAlignment="1">
      <alignment horizontal="center" vertical="center"/>
    </xf>
    <xf numFmtId="0" fontId="2" fillId="20" borderId="22" xfId="0" applyFont="1" applyFill="1" applyBorder="1" applyAlignment="1">
      <alignment horizontal="center" vertical="center" textRotation="90"/>
    </xf>
    <xf numFmtId="0" fontId="4" fillId="20" borderId="55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textRotation="90"/>
    </xf>
    <xf numFmtId="0" fontId="4" fillId="9" borderId="23" xfId="0" applyFont="1" applyFill="1" applyBorder="1" applyAlignment="1">
      <alignment horizontal="center" vertical="center"/>
    </xf>
    <xf numFmtId="0" fontId="12" fillId="9" borderId="26" xfId="0" applyFont="1" applyFill="1" applyBorder="1" applyAlignment="1">
      <alignment horizontal="center" vertical="center"/>
    </xf>
    <xf numFmtId="0" fontId="12" fillId="9" borderId="38" xfId="0" applyFont="1" applyFill="1" applyBorder="1" applyAlignment="1">
      <alignment horizontal="center" vertical="center"/>
    </xf>
    <xf numFmtId="0" fontId="12" fillId="9" borderId="15" xfId="0" applyFont="1" applyFill="1" applyBorder="1" applyAlignment="1">
      <alignment horizontal="center" vertical="center"/>
    </xf>
    <xf numFmtId="164" fontId="4" fillId="9" borderId="15" xfId="1" applyFont="1" applyFill="1" applyBorder="1" applyAlignment="1">
      <alignment horizontal="center" vertical="center"/>
    </xf>
    <xf numFmtId="164" fontId="4" fillId="2" borderId="15" xfId="1" applyFont="1" applyFill="1" applyBorder="1" applyAlignment="1">
      <alignment horizontal="center" vertical="center"/>
    </xf>
    <xf numFmtId="164" fontId="4" fillId="20" borderId="15" xfId="1" applyFont="1" applyFill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0" fillId="0" borderId="67" xfId="0" applyFont="1" applyBorder="1" applyAlignment="1">
      <alignment horizontal="center" vertical="center" wrapText="1"/>
    </xf>
    <xf numFmtId="0" fontId="20" fillId="0" borderId="66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2" fillId="9" borderId="1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left" vertical="center"/>
    </xf>
    <xf numFmtId="0" fontId="2" fillId="9" borderId="4" xfId="0" applyFont="1" applyFill="1" applyBorder="1" applyAlignment="1">
      <alignment horizontal="left" vertical="center"/>
    </xf>
    <xf numFmtId="165" fontId="2" fillId="11" borderId="11" xfId="0" applyNumberFormat="1" applyFont="1" applyFill="1" applyBorder="1" applyAlignment="1">
      <alignment horizontal="center" vertical="center"/>
    </xf>
    <xf numFmtId="165" fontId="2" fillId="11" borderId="1" xfId="0" applyNumberFormat="1" applyFont="1" applyFill="1" applyBorder="1" applyAlignment="1">
      <alignment horizontal="center" vertical="center"/>
    </xf>
    <xf numFmtId="3" fontId="2" fillId="0" borderId="28" xfId="0" applyNumberFormat="1" applyFont="1" applyBorder="1" applyAlignment="1">
      <alignment horizontal="center" vertical="center"/>
    </xf>
    <xf numFmtId="3" fontId="2" fillId="0" borderId="29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4" fillId="4" borderId="18" xfId="0" applyNumberFormat="1" applyFont="1" applyFill="1" applyBorder="1" applyAlignment="1">
      <alignment horizontal="center" vertical="center"/>
    </xf>
    <xf numFmtId="1" fontId="4" fillId="4" borderId="17" xfId="0" applyNumberFormat="1" applyFont="1" applyFill="1" applyBorder="1" applyAlignment="1">
      <alignment horizontal="center" vertical="center"/>
    </xf>
    <xf numFmtId="1" fontId="4" fillId="4" borderId="19" xfId="0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left" vertical="center"/>
    </xf>
    <xf numFmtId="0" fontId="2" fillId="10" borderId="17" xfId="0" applyFont="1" applyFill="1" applyBorder="1" applyAlignment="1">
      <alignment horizontal="left" vertical="center"/>
    </xf>
    <xf numFmtId="0" fontId="2" fillId="10" borderId="19" xfId="0" applyFont="1" applyFill="1" applyBorder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5" fontId="2" fillId="0" borderId="48" xfId="0" applyNumberFormat="1" applyFont="1" applyBorder="1" applyAlignment="1">
      <alignment horizontal="center" vertical="center" wrapText="1"/>
    </xf>
    <xf numFmtId="165" fontId="2" fillId="0" borderId="27" xfId="0" applyNumberFormat="1" applyFont="1" applyBorder="1" applyAlignment="1">
      <alignment horizontal="center" vertical="center" wrapText="1"/>
    </xf>
    <xf numFmtId="165" fontId="2" fillId="0" borderId="26" xfId="0" applyNumberFormat="1" applyFont="1" applyBorder="1" applyAlignment="1">
      <alignment horizontal="center" vertical="center" wrapText="1"/>
    </xf>
    <xf numFmtId="1" fontId="2" fillId="0" borderId="48" xfId="0" applyNumberFormat="1" applyFont="1" applyBorder="1" applyAlignment="1">
      <alignment horizontal="center" vertical="center" wrapText="1"/>
    </xf>
    <xf numFmtId="1" fontId="2" fillId="0" borderId="27" xfId="0" applyNumberFormat="1" applyFont="1" applyBorder="1" applyAlignment="1">
      <alignment horizontal="center" vertical="center" wrapText="1"/>
    </xf>
    <xf numFmtId="1" fontId="2" fillId="0" borderId="26" xfId="0" applyNumberFormat="1" applyFont="1" applyBorder="1" applyAlignment="1">
      <alignment horizontal="center" vertical="center" wrapText="1"/>
    </xf>
    <xf numFmtId="165" fontId="2" fillId="0" borderId="32" xfId="0" applyNumberFormat="1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 vertical="center"/>
    </xf>
    <xf numFmtId="165" fontId="2" fillId="0" borderId="34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25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165" fontId="2" fillId="0" borderId="5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36" xfId="0" applyNumberFormat="1" applyFont="1" applyBorder="1" applyAlignment="1">
      <alignment horizontal="center" vertical="center"/>
    </xf>
    <xf numFmtId="165" fontId="2" fillId="0" borderId="38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30" xfId="0" applyNumberFormat="1" applyFont="1" applyBorder="1" applyAlignment="1">
      <alignment horizontal="center" vertical="center" wrapText="1"/>
    </xf>
    <xf numFmtId="165" fontId="2" fillId="0" borderId="53" xfId="0" applyNumberFormat="1" applyFont="1" applyBorder="1" applyAlignment="1">
      <alignment horizontal="center" vertical="center" wrapText="1"/>
    </xf>
    <xf numFmtId="165" fontId="2" fillId="0" borderId="54" xfId="0" applyNumberFormat="1" applyFont="1" applyBorder="1" applyAlignment="1">
      <alignment horizontal="center" vertical="center" wrapText="1"/>
    </xf>
    <xf numFmtId="165" fontId="2" fillId="0" borderId="32" xfId="0" applyNumberFormat="1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165" fontId="2" fillId="9" borderId="56" xfId="0" applyNumberFormat="1" applyFont="1" applyFill="1" applyBorder="1" applyAlignment="1">
      <alignment horizontal="left" vertical="center"/>
    </xf>
    <xf numFmtId="165" fontId="2" fillId="9" borderId="0" xfId="0" applyNumberFormat="1" applyFont="1" applyFill="1" applyAlignment="1">
      <alignment horizontal="left" vertical="center"/>
    </xf>
    <xf numFmtId="165" fontId="2" fillId="9" borderId="24" xfId="0" applyNumberFormat="1" applyFont="1" applyFill="1" applyBorder="1" applyAlignment="1">
      <alignment horizontal="left" vertical="center"/>
    </xf>
    <xf numFmtId="165" fontId="2" fillId="9" borderId="62" xfId="0" applyNumberFormat="1" applyFont="1" applyFill="1" applyBorder="1" applyAlignment="1">
      <alignment horizontal="left" vertical="center"/>
    </xf>
    <xf numFmtId="1" fontId="2" fillId="13" borderId="11" xfId="0" applyNumberFormat="1" applyFont="1" applyFill="1" applyBorder="1" applyAlignment="1">
      <alignment horizontal="center" vertical="center"/>
    </xf>
    <xf numFmtId="1" fontId="2" fillId="13" borderId="1" xfId="0" applyNumberFormat="1" applyFont="1" applyFill="1" applyBorder="1" applyAlignment="1">
      <alignment horizontal="center" vertical="center"/>
    </xf>
    <xf numFmtId="1" fontId="2" fillId="13" borderId="57" xfId="0" applyNumberFormat="1" applyFont="1" applyFill="1" applyBorder="1" applyAlignment="1">
      <alignment horizontal="center" vertical="center"/>
    </xf>
    <xf numFmtId="165" fontId="2" fillId="11" borderId="57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49" xfId="0" applyNumberFormat="1" applyFont="1" applyBorder="1" applyAlignment="1">
      <alignment horizontal="center" vertical="center" wrapText="1"/>
    </xf>
    <xf numFmtId="165" fontId="2" fillId="0" borderId="51" xfId="0" applyNumberFormat="1" applyFont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165" fontId="2" fillId="9" borderId="17" xfId="0" applyNumberFormat="1" applyFont="1" applyFill="1" applyBorder="1" applyAlignment="1">
      <alignment horizontal="left" vertical="center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30" xfId="0" applyNumberFormat="1" applyFont="1" applyBorder="1" applyAlignment="1">
      <alignment horizontal="center" vertical="center" wrapText="1"/>
    </xf>
    <xf numFmtId="1" fontId="2" fillId="0" borderId="53" xfId="0" applyNumberFormat="1" applyFont="1" applyBorder="1" applyAlignment="1">
      <alignment horizontal="center" vertical="center" wrapText="1"/>
    </xf>
    <xf numFmtId="1" fontId="2" fillId="0" borderId="54" xfId="0" applyNumberFormat="1" applyFont="1" applyBorder="1" applyAlignment="1">
      <alignment horizontal="center" vertical="center" wrapText="1"/>
    </xf>
    <xf numFmtId="1" fontId="2" fillId="13" borderId="4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74"/>
  <sheetViews>
    <sheetView view="pageBreakPreview" zoomScale="89" zoomScaleNormal="89" zoomScaleSheetLayoutView="89" workbookViewId="0">
      <pane xSplit="7" ySplit="5" topLeftCell="H44" activePane="bottomRight" state="frozen"/>
      <selection pane="topRight" activeCell="J1" sqref="J1"/>
      <selection pane="bottomLeft" activeCell="A5" sqref="A5"/>
      <selection pane="bottomRight" activeCell="E33" sqref="E33"/>
    </sheetView>
  </sheetViews>
  <sheetFormatPr defaultColWidth="8.88671875" defaultRowHeight="13.8" x14ac:dyDescent="0.25"/>
  <cols>
    <col min="1" max="1" width="4.109375" style="18" customWidth="1"/>
    <col min="2" max="2" width="27" style="18" customWidth="1"/>
    <col min="3" max="3" width="11.33203125" style="18" customWidth="1"/>
    <col min="4" max="5" width="5.33203125" style="18" bestFit="1" customWidth="1"/>
    <col min="6" max="7" width="6.33203125" style="18" bestFit="1" customWidth="1"/>
    <col min="8" max="9" width="5.6640625" style="18" bestFit="1" customWidth="1"/>
    <col min="10" max="10" width="5.44140625" style="18" customWidth="1"/>
    <col min="11" max="11" width="7" style="21" customWidth="1"/>
    <col min="12" max="12" width="3.44140625" style="18" bestFit="1" customWidth="1"/>
    <col min="13" max="14" width="3.44140625" style="18" customWidth="1"/>
    <col min="15" max="15" width="4.44140625" style="18" customWidth="1"/>
    <col min="16" max="18" width="4" style="18" bestFit="1" customWidth="1"/>
    <col min="19" max="19" width="3" style="18" bestFit="1" customWidth="1"/>
    <col min="20" max="20" width="7.44140625" style="18" customWidth="1"/>
    <col min="21" max="21" width="5.6640625" style="18" customWidth="1"/>
    <col min="22" max="22" width="6.44140625" style="18" bestFit="1" customWidth="1"/>
    <col min="23" max="23" width="10.44140625" style="18" customWidth="1"/>
    <col min="24" max="29" width="10.109375" style="18" customWidth="1"/>
    <col min="30" max="30" width="6.44140625" style="18" customWidth="1"/>
    <col min="31" max="31" width="5.6640625" style="18" bestFit="1" customWidth="1"/>
    <col min="32" max="32" width="6.44140625" style="18" bestFit="1" customWidth="1"/>
    <col min="33" max="34" width="5.6640625" style="18" bestFit="1" customWidth="1"/>
    <col min="35" max="35" width="4.77734375" style="18" bestFit="1" customWidth="1"/>
    <col min="36" max="36" width="8.21875" style="18" bestFit="1" customWidth="1"/>
    <col min="37" max="37" width="3.44140625" style="18" bestFit="1" customWidth="1"/>
    <col min="38" max="39" width="2.44140625" style="18" bestFit="1" customWidth="1"/>
    <col min="40" max="40" width="3.77734375" style="18" customWidth="1"/>
    <col min="41" max="41" width="3.88671875" style="18" customWidth="1"/>
    <col min="42" max="44" width="3.44140625" style="18" bestFit="1" customWidth="1"/>
    <col min="45" max="45" width="7.109375" style="18" bestFit="1" customWidth="1"/>
    <col min="46" max="48" width="3.44140625" style="18" bestFit="1" customWidth="1"/>
    <col min="49" max="49" width="4.109375" style="18" customWidth="1"/>
    <col min="50" max="50" width="5" style="18" customWidth="1"/>
    <col min="51" max="51" width="4.44140625" style="18" customWidth="1"/>
    <col min="52" max="52" width="5" style="18" customWidth="1"/>
    <col min="53" max="53" width="5.109375" style="18" bestFit="1" customWidth="1"/>
    <col min="54" max="55" width="2.44140625" style="18" bestFit="1" customWidth="1"/>
    <col min="56" max="57" width="3.44140625" style="18" bestFit="1" customWidth="1"/>
    <col min="58" max="58" width="4.44140625" style="18" customWidth="1"/>
    <col min="59" max="59" width="14.88671875" style="18" customWidth="1"/>
    <col min="60" max="16384" width="8.88671875" style="18"/>
  </cols>
  <sheetData>
    <row r="1" spans="1:61" s="1" customFormat="1" ht="29.4" customHeight="1" x14ac:dyDescent="0.25">
      <c r="A1" s="364" t="s">
        <v>20</v>
      </c>
      <c r="B1" s="397" t="s">
        <v>44</v>
      </c>
      <c r="C1" s="373" t="s">
        <v>9</v>
      </c>
      <c r="D1" s="381" t="s">
        <v>4</v>
      </c>
      <c r="E1" s="382"/>
      <c r="F1" s="382"/>
      <c r="G1" s="382"/>
      <c r="H1" s="376" t="s">
        <v>64</v>
      </c>
      <c r="I1" s="377"/>
      <c r="J1" s="377"/>
      <c r="K1" s="378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  <c r="Z1" s="405"/>
      <c r="AA1" s="405"/>
      <c r="AB1" s="405"/>
      <c r="AC1" s="405"/>
      <c r="AD1" s="405"/>
      <c r="AE1" s="405"/>
      <c r="AF1" s="405"/>
      <c r="AG1" s="405"/>
      <c r="AH1" s="405"/>
      <c r="AI1" s="405"/>
      <c r="AJ1" s="405"/>
      <c r="AK1" s="405"/>
      <c r="AL1" s="405"/>
      <c r="AM1" s="405"/>
      <c r="AN1" s="405"/>
      <c r="AO1" s="406"/>
      <c r="AP1" s="386" t="s">
        <v>66</v>
      </c>
      <c r="AQ1" s="387"/>
      <c r="AR1" s="388"/>
      <c r="AS1" s="386" t="s">
        <v>114</v>
      </c>
      <c r="AT1" s="388"/>
      <c r="AU1" s="386" t="s">
        <v>67</v>
      </c>
      <c r="AV1" s="387"/>
      <c r="AW1" s="400" t="s">
        <v>45</v>
      </c>
      <c r="AX1" s="401"/>
      <c r="AY1" s="401"/>
      <c r="AZ1" s="402"/>
      <c r="BA1" s="386" t="s">
        <v>15</v>
      </c>
      <c r="BB1" s="387"/>
      <c r="BC1" s="387"/>
      <c r="BD1" s="387"/>
      <c r="BE1" s="388"/>
      <c r="BG1" s="359"/>
    </row>
    <row r="2" spans="1:61" s="1" customFormat="1" ht="60" customHeight="1" x14ac:dyDescent="0.25">
      <c r="A2" s="346"/>
      <c r="B2" s="398"/>
      <c r="C2" s="374"/>
      <c r="D2" s="364" t="s">
        <v>2</v>
      </c>
      <c r="E2" s="364" t="s">
        <v>1</v>
      </c>
      <c r="F2" s="364" t="s">
        <v>3</v>
      </c>
      <c r="G2" s="364" t="s">
        <v>25</v>
      </c>
      <c r="H2" s="364" t="s">
        <v>7</v>
      </c>
      <c r="I2" s="364" t="s">
        <v>8</v>
      </c>
      <c r="J2" s="364" t="s">
        <v>24</v>
      </c>
      <c r="K2" s="395" t="s">
        <v>18</v>
      </c>
      <c r="L2" s="377" t="s">
        <v>111</v>
      </c>
      <c r="M2" s="377"/>
      <c r="N2" s="377"/>
      <c r="O2" s="378"/>
      <c r="P2" s="382" t="s">
        <v>112</v>
      </c>
      <c r="Q2" s="382"/>
      <c r="R2" s="382"/>
      <c r="S2" s="394"/>
      <c r="T2" s="381" t="s">
        <v>97</v>
      </c>
      <c r="U2" s="382"/>
      <c r="V2" s="394"/>
      <c r="W2" s="43" t="s">
        <v>96</v>
      </c>
      <c r="X2" s="43" t="s">
        <v>96</v>
      </c>
      <c r="Y2" s="43" t="s">
        <v>96</v>
      </c>
      <c r="Z2" s="43" t="s">
        <v>90</v>
      </c>
      <c r="AA2" s="43" t="s">
        <v>90</v>
      </c>
      <c r="AB2" s="43" t="s">
        <v>90</v>
      </c>
      <c r="AC2" s="43" t="s">
        <v>90</v>
      </c>
      <c r="AD2" s="376" t="s">
        <v>57</v>
      </c>
      <c r="AE2" s="377"/>
      <c r="AF2" s="377"/>
      <c r="AG2" s="377"/>
      <c r="AH2" s="377"/>
      <c r="AI2" s="378"/>
      <c r="AJ2" s="381" t="s">
        <v>58</v>
      </c>
      <c r="AK2" s="382"/>
      <c r="AL2" s="382"/>
      <c r="AM2" s="394"/>
      <c r="AN2" s="381" t="s">
        <v>59</v>
      </c>
      <c r="AO2" s="394"/>
      <c r="AP2" s="389"/>
      <c r="AQ2" s="355"/>
      <c r="AR2" s="390"/>
      <c r="AS2" s="389"/>
      <c r="AT2" s="390"/>
      <c r="AU2" s="389"/>
      <c r="AV2" s="355"/>
      <c r="AW2" s="403"/>
      <c r="AX2" s="338"/>
      <c r="AY2" s="338"/>
      <c r="AZ2" s="404"/>
      <c r="BA2" s="389"/>
      <c r="BB2" s="355"/>
      <c r="BC2" s="355"/>
      <c r="BD2" s="355"/>
      <c r="BE2" s="390"/>
      <c r="BG2" s="359"/>
    </row>
    <row r="3" spans="1:61" s="1" customFormat="1" ht="17.399999999999999" customHeight="1" x14ac:dyDescent="0.25">
      <c r="A3" s="347"/>
      <c r="B3" s="399"/>
      <c r="C3" s="375"/>
      <c r="D3" s="347"/>
      <c r="E3" s="347"/>
      <c r="F3" s="347"/>
      <c r="G3" s="347"/>
      <c r="H3" s="347"/>
      <c r="I3" s="347"/>
      <c r="J3" s="347"/>
      <c r="K3" s="396"/>
      <c r="L3" s="44">
        <v>140</v>
      </c>
      <c r="M3" s="44">
        <v>90</v>
      </c>
      <c r="N3" s="44">
        <v>63</v>
      </c>
      <c r="O3" s="44">
        <v>110</v>
      </c>
      <c r="P3" s="44">
        <v>140</v>
      </c>
      <c r="Q3" s="44">
        <v>110</v>
      </c>
      <c r="R3" s="44">
        <v>90</v>
      </c>
      <c r="S3" s="44">
        <v>63</v>
      </c>
      <c r="T3" s="44" t="s">
        <v>113</v>
      </c>
      <c r="U3" s="44" t="s">
        <v>98</v>
      </c>
      <c r="V3" s="44" t="s">
        <v>89</v>
      </c>
      <c r="W3" s="44" t="s">
        <v>86</v>
      </c>
      <c r="X3" s="44" t="s">
        <v>37</v>
      </c>
      <c r="Y3" s="44" t="s">
        <v>41</v>
      </c>
      <c r="Z3" s="44" t="s">
        <v>91</v>
      </c>
      <c r="AA3" s="44" t="s">
        <v>19</v>
      </c>
      <c r="AB3" s="44" t="s">
        <v>13</v>
      </c>
      <c r="AC3" s="44" t="s">
        <v>14</v>
      </c>
      <c r="AD3" s="44" t="s">
        <v>86</v>
      </c>
      <c r="AE3" s="44" t="s">
        <v>91</v>
      </c>
      <c r="AF3" s="44" t="s">
        <v>41</v>
      </c>
      <c r="AG3" s="44" t="s">
        <v>88</v>
      </c>
      <c r="AH3" s="44" t="s">
        <v>19</v>
      </c>
      <c r="AI3" s="44" t="s">
        <v>13</v>
      </c>
      <c r="AJ3" s="44">
        <v>160</v>
      </c>
      <c r="AK3" s="44">
        <v>140</v>
      </c>
      <c r="AL3" s="44">
        <v>90</v>
      </c>
      <c r="AM3" s="44">
        <v>63</v>
      </c>
      <c r="AN3" s="44">
        <v>90</v>
      </c>
      <c r="AO3" s="44">
        <v>63</v>
      </c>
      <c r="AP3" s="44" t="s">
        <v>92</v>
      </c>
      <c r="AQ3" s="44" t="s">
        <v>93</v>
      </c>
      <c r="AR3" s="44" t="s">
        <v>94</v>
      </c>
      <c r="AS3" s="44" t="s">
        <v>115</v>
      </c>
      <c r="AT3" s="44">
        <v>200</v>
      </c>
      <c r="AU3" s="44">
        <v>200</v>
      </c>
      <c r="AV3" s="44">
        <v>250</v>
      </c>
      <c r="AW3" s="44">
        <v>63</v>
      </c>
      <c r="AX3" s="44">
        <v>90</v>
      </c>
      <c r="AY3" s="44">
        <v>110</v>
      </c>
      <c r="AZ3" s="44">
        <v>140</v>
      </c>
      <c r="BA3" s="45" t="s">
        <v>16</v>
      </c>
      <c r="BB3" s="376" t="s">
        <v>17</v>
      </c>
      <c r="BC3" s="377"/>
      <c r="BD3" s="377"/>
      <c r="BE3" s="378"/>
      <c r="BG3" s="359"/>
    </row>
    <row r="4" spans="1:61" s="1" customFormat="1" ht="17.399999999999999" customHeight="1" x14ac:dyDescent="0.25">
      <c r="A4" s="43"/>
      <c r="B4" s="46"/>
      <c r="C4" s="47"/>
      <c r="D4" s="43"/>
      <c r="E4" s="43"/>
      <c r="F4" s="43"/>
      <c r="G4" s="43"/>
      <c r="H4" s="43"/>
      <c r="I4" s="43"/>
      <c r="J4" s="43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5"/>
      <c r="BB4" s="376"/>
      <c r="BC4" s="377"/>
      <c r="BD4" s="377"/>
      <c r="BE4" s="378"/>
      <c r="BG4" s="4"/>
    </row>
    <row r="5" spans="1:61" s="1" customFormat="1" x14ac:dyDescent="0.25">
      <c r="A5" s="391" t="s">
        <v>99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2"/>
      <c r="S5" s="392"/>
      <c r="T5" s="392"/>
      <c r="U5" s="392"/>
      <c r="V5" s="392"/>
      <c r="W5" s="392"/>
      <c r="X5" s="392"/>
      <c r="Y5" s="392"/>
      <c r="Z5" s="392"/>
      <c r="AA5" s="392"/>
      <c r="AB5" s="392"/>
      <c r="AC5" s="392"/>
      <c r="AD5" s="392"/>
      <c r="AE5" s="392"/>
      <c r="AF5" s="392"/>
      <c r="AG5" s="392"/>
      <c r="AH5" s="392"/>
      <c r="AI5" s="392"/>
      <c r="AJ5" s="392"/>
      <c r="AK5" s="392"/>
      <c r="AL5" s="392"/>
      <c r="AM5" s="392"/>
      <c r="AN5" s="392"/>
      <c r="AO5" s="392"/>
      <c r="AP5" s="392"/>
      <c r="AQ5" s="392"/>
      <c r="AR5" s="392"/>
      <c r="AS5" s="392"/>
      <c r="AT5" s="392"/>
      <c r="AU5" s="392"/>
      <c r="AV5" s="392"/>
      <c r="AW5" s="392"/>
      <c r="AX5" s="392"/>
      <c r="AY5" s="392"/>
      <c r="AZ5" s="392"/>
      <c r="BA5" s="392"/>
      <c r="BB5" s="392"/>
      <c r="BC5" s="392"/>
      <c r="BD5" s="392"/>
      <c r="BE5" s="393"/>
    </row>
    <row r="6" spans="1:61" s="12" customFormat="1" ht="15" customHeight="1" x14ac:dyDescent="0.25">
      <c r="A6" s="50">
        <v>1</v>
      </c>
      <c r="B6" s="53" t="s">
        <v>100</v>
      </c>
      <c r="C6" s="51" t="s">
        <v>27</v>
      </c>
      <c r="D6" s="15"/>
      <c r="E6" s="15"/>
      <c r="F6" s="15"/>
      <c r="G6" s="55">
        <v>679</v>
      </c>
      <c r="H6" s="15">
        <v>50</v>
      </c>
      <c r="I6" s="15">
        <v>119</v>
      </c>
      <c r="J6" s="15">
        <v>500</v>
      </c>
      <c r="K6" s="15"/>
      <c r="L6" s="15">
        <v>2</v>
      </c>
      <c r="M6" s="15"/>
      <c r="N6" s="15"/>
      <c r="O6" s="15"/>
      <c r="P6" s="15"/>
      <c r="Q6" s="15"/>
      <c r="R6" s="15"/>
      <c r="S6" s="15"/>
      <c r="T6" s="15">
        <v>1</v>
      </c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>
        <v>58</v>
      </c>
      <c r="AQ6" s="15"/>
      <c r="AR6" s="15"/>
      <c r="AS6" s="15">
        <v>2</v>
      </c>
      <c r="AT6" s="15"/>
      <c r="AU6" s="15"/>
      <c r="AV6" s="15">
        <v>4</v>
      </c>
      <c r="AW6" s="15"/>
      <c r="AX6" s="15"/>
      <c r="AY6" s="15"/>
      <c r="AZ6" s="15">
        <v>52</v>
      </c>
      <c r="BA6" s="15">
        <v>6</v>
      </c>
      <c r="BB6" s="370"/>
      <c r="BC6" s="371"/>
      <c r="BD6" s="371"/>
      <c r="BE6" s="372"/>
      <c r="BF6" s="11"/>
      <c r="BG6" s="11"/>
      <c r="BH6" s="11"/>
      <c r="BI6" s="11"/>
    </row>
    <row r="7" spans="1:61" s="11" customFormat="1" ht="15" customHeight="1" x14ac:dyDescent="0.25">
      <c r="A7" s="50">
        <v>2</v>
      </c>
      <c r="B7" s="54" t="s">
        <v>101</v>
      </c>
      <c r="C7" s="51" t="s">
        <v>26</v>
      </c>
      <c r="D7" s="15"/>
      <c r="E7" s="55">
        <v>114</v>
      </c>
      <c r="F7" s="15"/>
      <c r="G7" s="15"/>
      <c r="H7" s="15"/>
      <c r="I7" s="15">
        <v>34</v>
      </c>
      <c r="J7" s="15">
        <v>80</v>
      </c>
      <c r="K7" s="15"/>
      <c r="L7" s="15"/>
      <c r="M7" s="15">
        <v>1</v>
      </c>
      <c r="N7" s="15"/>
      <c r="O7" s="15"/>
      <c r="P7" s="15"/>
      <c r="Q7" s="15"/>
      <c r="R7" s="15"/>
      <c r="S7" s="15"/>
      <c r="T7" s="15"/>
      <c r="U7" s="15"/>
      <c r="V7" s="15">
        <v>1</v>
      </c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370"/>
      <c r="BC7" s="371"/>
      <c r="BD7" s="371"/>
      <c r="BE7" s="372"/>
    </row>
    <row r="8" spans="1:61" s="13" customFormat="1" ht="15" customHeight="1" x14ac:dyDescent="0.25">
      <c r="A8" s="50">
        <v>3</v>
      </c>
      <c r="B8" s="53" t="s">
        <v>102</v>
      </c>
      <c r="C8" s="51" t="s">
        <v>40</v>
      </c>
      <c r="D8" s="55">
        <v>216</v>
      </c>
      <c r="E8" s="15"/>
      <c r="F8" s="15"/>
      <c r="G8" s="15"/>
      <c r="H8" s="15"/>
      <c r="I8" s="15">
        <v>66</v>
      </c>
      <c r="J8" s="15">
        <v>150</v>
      </c>
      <c r="K8" s="15"/>
      <c r="L8" s="15"/>
      <c r="M8" s="15"/>
      <c r="N8" s="15">
        <v>1</v>
      </c>
      <c r="O8" s="15"/>
      <c r="P8" s="15"/>
      <c r="Q8" s="15"/>
      <c r="R8" s="15"/>
      <c r="S8" s="15">
        <v>3</v>
      </c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>
        <v>1</v>
      </c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370"/>
      <c r="BC8" s="371"/>
      <c r="BD8" s="371"/>
      <c r="BE8" s="372"/>
    </row>
    <row r="9" spans="1:61" s="11" customFormat="1" ht="15" customHeight="1" x14ac:dyDescent="0.25">
      <c r="A9" s="50">
        <v>4</v>
      </c>
      <c r="B9" s="53" t="s">
        <v>101</v>
      </c>
      <c r="C9" s="51" t="s">
        <v>39</v>
      </c>
      <c r="D9" s="15"/>
      <c r="E9" s="15"/>
      <c r="F9" s="55">
        <v>2</v>
      </c>
      <c r="G9" s="15"/>
      <c r="H9" s="15">
        <v>2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>
        <v>1</v>
      </c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370"/>
      <c r="BC9" s="371"/>
      <c r="BD9" s="371"/>
      <c r="BE9" s="372"/>
    </row>
    <row r="10" spans="1:61" s="13" customFormat="1" ht="15" customHeight="1" x14ac:dyDescent="0.25">
      <c r="A10" s="50">
        <v>5</v>
      </c>
      <c r="B10" s="53" t="s">
        <v>101</v>
      </c>
      <c r="C10" s="51" t="s">
        <v>38</v>
      </c>
      <c r="D10" s="15"/>
      <c r="E10" s="15"/>
      <c r="F10" s="55">
        <v>9</v>
      </c>
      <c r="G10" s="15"/>
      <c r="H10" s="15">
        <v>2</v>
      </c>
      <c r="I10" s="15"/>
      <c r="J10" s="15">
        <v>7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>
        <v>1</v>
      </c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370"/>
      <c r="BC10" s="371"/>
      <c r="BD10" s="371"/>
      <c r="BE10" s="372"/>
    </row>
    <row r="11" spans="1:61" s="11" customFormat="1" ht="15" customHeight="1" x14ac:dyDescent="0.25">
      <c r="A11" s="50">
        <v>6</v>
      </c>
      <c r="B11" s="53" t="s">
        <v>101</v>
      </c>
      <c r="C11" s="51" t="s">
        <v>43</v>
      </c>
      <c r="D11" s="15"/>
      <c r="E11" s="15"/>
      <c r="F11" s="55">
        <v>2</v>
      </c>
      <c r="G11" s="15"/>
      <c r="H11" s="15">
        <v>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>
        <v>1</v>
      </c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370"/>
      <c r="BC11" s="371"/>
      <c r="BD11" s="371"/>
      <c r="BE11" s="372"/>
    </row>
    <row r="12" spans="1:61" s="14" customFormat="1" ht="15" customHeight="1" x14ac:dyDescent="0.25">
      <c r="A12" s="50">
        <v>7</v>
      </c>
      <c r="B12" s="53" t="s">
        <v>101</v>
      </c>
      <c r="C12" s="51" t="s">
        <v>42</v>
      </c>
      <c r="D12" s="15"/>
      <c r="E12" s="15"/>
      <c r="F12" s="55">
        <v>123</v>
      </c>
      <c r="G12" s="15"/>
      <c r="H12" s="15"/>
      <c r="I12" s="15">
        <v>43</v>
      </c>
      <c r="J12" s="15">
        <v>80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>
        <v>1</v>
      </c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>
        <v>10</v>
      </c>
      <c r="AQ12" s="15"/>
      <c r="AR12" s="15"/>
      <c r="AS12" s="15"/>
      <c r="AT12" s="15"/>
      <c r="AU12" s="15"/>
      <c r="AV12" s="15"/>
      <c r="AW12" s="15"/>
      <c r="AX12" s="15"/>
      <c r="AY12" s="15">
        <v>9</v>
      </c>
      <c r="AZ12" s="15"/>
      <c r="BA12" s="15">
        <v>2</v>
      </c>
      <c r="BB12" s="370"/>
      <c r="BC12" s="371"/>
      <c r="BD12" s="371"/>
      <c r="BE12" s="372"/>
    </row>
    <row r="13" spans="1:61" s="13" customFormat="1" ht="15" customHeight="1" x14ac:dyDescent="0.25">
      <c r="A13" s="50">
        <v>8</v>
      </c>
      <c r="B13" s="53" t="s">
        <v>101</v>
      </c>
      <c r="C13" s="51" t="s">
        <v>28</v>
      </c>
      <c r="D13" s="15"/>
      <c r="E13" s="15"/>
      <c r="F13" s="55">
        <v>110</v>
      </c>
      <c r="G13" s="15"/>
      <c r="H13" s="15"/>
      <c r="I13" s="15">
        <v>30</v>
      </c>
      <c r="J13" s="15">
        <v>80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>
        <v>1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>
        <v>10</v>
      </c>
      <c r="AR13" s="15"/>
      <c r="AS13" s="15"/>
      <c r="AT13" s="15"/>
      <c r="AU13" s="15"/>
      <c r="AV13" s="15"/>
      <c r="AW13" s="15"/>
      <c r="AX13" s="15">
        <v>9</v>
      </c>
      <c r="AY13" s="15"/>
      <c r="AZ13" s="15"/>
      <c r="BA13" s="15">
        <v>2</v>
      </c>
      <c r="BB13" s="370"/>
      <c r="BC13" s="371"/>
      <c r="BD13" s="371"/>
      <c r="BE13" s="372"/>
    </row>
    <row r="14" spans="1:61" s="11" customFormat="1" ht="15" customHeight="1" x14ac:dyDescent="0.25">
      <c r="A14" s="50">
        <v>9</v>
      </c>
      <c r="B14" s="53" t="s">
        <v>103</v>
      </c>
      <c r="C14" s="51" t="s">
        <v>29</v>
      </c>
      <c r="D14" s="55"/>
      <c r="E14" s="15"/>
      <c r="F14" s="15">
        <v>2</v>
      </c>
      <c r="G14" s="15"/>
      <c r="H14" s="15">
        <v>2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>
        <v>1</v>
      </c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370"/>
      <c r="BC14" s="371"/>
      <c r="BD14" s="371"/>
      <c r="BE14" s="372"/>
    </row>
    <row r="15" spans="1:61" s="14" customFormat="1" ht="15" customHeight="1" x14ac:dyDescent="0.25">
      <c r="A15" s="50">
        <v>10</v>
      </c>
      <c r="B15" s="53" t="s">
        <v>103</v>
      </c>
      <c r="C15" s="51" t="s">
        <v>30</v>
      </c>
      <c r="D15" s="55"/>
      <c r="E15" s="15"/>
      <c r="F15" s="15">
        <v>114</v>
      </c>
      <c r="G15" s="15"/>
      <c r="H15" s="15"/>
      <c r="I15" s="15">
        <v>24</v>
      </c>
      <c r="J15" s="15">
        <v>90</v>
      </c>
      <c r="K15" s="15"/>
      <c r="L15" s="15"/>
      <c r="M15" s="52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>
        <v>1</v>
      </c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370"/>
      <c r="BC15" s="371"/>
      <c r="BD15" s="371"/>
      <c r="BE15" s="372"/>
    </row>
    <row r="16" spans="1:61" s="13" customFormat="1" ht="15" customHeight="1" x14ac:dyDescent="0.25">
      <c r="A16" s="50">
        <v>11</v>
      </c>
      <c r="B16" s="53" t="s">
        <v>103</v>
      </c>
      <c r="C16" s="51" t="s">
        <v>31</v>
      </c>
      <c r="D16" s="15"/>
      <c r="E16" s="55"/>
      <c r="F16" s="15">
        <v>2</v>
      </c>
      <c r="G16" s="15"/>
      <c r="H16" s="15">
        <v>2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>
        <v>1</v>
      </c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370"/>
      <c r="BC16" s="371"/>
      <c r="BD16" s="371"/>
      <c r="BE16" s="372"/>
    </row>
    <row r="17" spans="1:57" s="14" customFormat="1" ht="15" customHeight="1" x14ac:dyDescent="0.25">
      <c r="A17" s="50">
        <v>12</v>
      </c>
      <c r="B17" s="53" t="s">
        <v>103</v>
      </c>
      <c r="C17" s="51" t="s">
        <v>32</v>
      </c>
      <c r="D17" s="15"/>
      <c r="E17" s="55"/>
      <c r="F17" s="15">
        <v>132</v>
      </c>
      <c r="G17" s="15"/>
      <c r="H17" s="15"/>
      <c r="I17" s="15"/>
      <c r="J17" s="15">
        <v>132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>
        <v>1</v>
      </c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>
        <v>20</v>
      </c>
      <c r="AQ17" s="15"/>
      <c r="AR17" s="15"/>
      <c r="AS17" s="15"/>
      <c r="AT17" s="15"/>
      <c r="AU17" s="15"/>
      <c r="AV17" s="15"/>
      <c r="AW17" s="15"/>
      <c r="AX17" s="15"/>
      <c r="AY17" s="15">
        <v>18</v>
      </c>
      <c r="AZ17" s="15"/>
      <c r="BA17" s="15">
        <v>4</v>
      </c>
      <c r="BB17" s="370"/>
      <c r="BC17" s="371"/>
      <c r="BD17" s="371"/>
      <c r="BE17" s="372"/>
    </row>
    <row r="18" spans="1:57" s="14" customFormat="1" ht="15" customHeight="1" x14ac:dyDescent="0.25">
      <c r="A18" s="50">
        <v>13</v>
      </c>
      <c r="B18" s="53" t="s">
        <v>102</v>
      </c>
      <c r="C18" s="51" t="s">
        <v>46</v>
      </c>
      <c r="D18" s="15">
        <v>616</v>
      </c>
      <c r="E18" s="15"/>
      <c r="F18" s="55"/>
      <c r="G18" s="15"/>
      <c r="H18" s="15"/>
      <c r="I18" s="15">
        <v>66</v>
      </c>
      <c r="J18" s="15">
        <v>550</v>
      </c>
      <c r="K18" s="15"/>
      <c r="L18" s="15"/>
      <c r="M18" s="15"/>
      <c r="N18" s="15">
        <v>1</v>
      </c>
      <c r="O18" s="15"/>
      <c r="P18" s="15"/>
      <c r="Q18" s="15"/>
      <c r="R18" s="15"/>
      <c r="S18" s="15">
        <v>7</v>
      </c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>
        <v>1</v>
      </c>
      <c r="AP18" s="15"/>
      <c r="AQ18" s="15">
        <v>16</v>
      </c>
      <c r="AR18" s="15"/>
      <c r="AS18" s="15"/>
      <c r="AT18" s="15"/>
      <c r="AU18" s="15"/>
      <c r="AV18" s="15"/>
      <c r="AW18" s="15"/>
      <c r="AX18" s="15">
        <v>14</v>
      </c>
      <c r="AY18" s="15"/>
      <c r="AZ18" s="15"/>
      <c r="BA18" s="15">
        <v>4</v>
      </c>
      <c r="BB18" s="370"/>
      <c r="BC18" s="371"/>
      <c r="BD18" s="371"/>
      <c r="BE18" s="372"/>
    </row>
    <row r="19" spans="1:57" s="14" customFormat="1" ht="15" customHeight="1" x14ac:dyDescent="0.25">
      <c r="A19" s="50">
        <v>14</v>
      </c>
      <c r="B19" s="53" t="s">
        <v>104</v>
      </c>
      <c r="C19" s="51" t="s">
        <v>33</v>
      </c>
      <c r="D19" s="15"/>
      <c r="E19" s="15">
        <v>117</v>
      </c>
      <c r="F19" s="55"/>
      <c r="G19" s="15"/>
      <c r="H19" s="15"/>
      <c r="I19" s="15">
        <v>27</v>
      </c>
      <c r="J19" s="15">
        <v>90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>
        <v>1</v>
      </c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370"/>
      <c r="BC19" s="371"/>
      <c r="BD19" s="371"/>
      <c r="BE19" s="372"/>
    </row>
    <row r="20" spans="1:57" s="13" customFormat="1" ht="19.2" customHeight="1" x14ac:dyDescent="0.25">
      <c r="A20" s="50">
        <v>15</v>
      </c>
      <c r="B20" s="53" t="s">
        <v>104</v>
      </c>
      <c r="C20" s="51" t="s">
        <v>34</v>
      </c>
      <c r="D20" s="15"/>
      <c r="E20" s="15"/>
      <c r="F20" s="55">
        <v>9</v>
      </c>
      <c r="G20" s="15"/>
      <c r="H20" s="15">
        <v>7</v>
      </c>
      <c r="I20" s="15"/>
      <c r="J20" s="15">
        <v>2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>
        <v>1</v>
      </c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>
        <v>6</v>
      </c>
      <c r="AQ20" s="15"/>
      <c r="AR20" s="15"/>
      <c r="AS20" s="15"/>
      <c r="AT20" s="15"/>
      <c r="AU20" s="15"/>
      <c r="AV20" s="15"/>
      <c r="AW20" s="15"/>
      <c r="AX20" s="15"/>
      <c r="AY20" s="15">
        <v>5</v>
      </c>
      <c r="AZ20" s="15"/>
      <c r="BA20" s="15">
        <v>2</v>
      </c>
      <c r="BB20" s="370"/>
      <c r="BC20" s="371"/>
      <c r="BD20" s="371"/>
      <c r="BE20" s="372"/>
    </row>
    <row r="21" spans="1:57" s="11" customFormat="1" ht="15" customHeight="1" x14ac:dyDescent="0.25">
      <c r="A21" s="50">
        <v>16</v>
      </c>
      <c r="B21" s="53" t="s">
        <v>104</v>
      </c>
      <c r="C21" s="51" t="s">
        <v>35</v>
      </c>
      <c r="D21" s="15"/>
      <c r="E21" s="55"/>
      <c r="F21" s="15">
        <v>112</v>
      </c>
      <c r="G21" s="15"/>
      <c r="H21" s="15"/>
      <c r="I21" s="15">
        <v>20</v>
      </c>
      <c r="J21" s="15">
        <v>93</v>
      </c>
      <c r="K21" s="15"/>
      <c r="L21" s="15"/>
      <c r="M21" s="15"/>
      <c r="N21" s="15"/>
      <c r="O21" s="15">
        <v>1</v>
      </c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>
        <v>1</v>
      </c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370"/>
      <c r="BC21" s="371"/>
      <c r="BD21" s="371"/>
      <c r="BE21" s="372"/>
    </row>
    <row r="22" spans="1:57" s="11" customFormat="1" ht="15" customHeight="1" x14ac:dyDescent="0.25">
      <c r="A22" s="50">
        <v>17</v>
      </c>
      <c r="B22" s="53" t="s">
        <v>104</v>
      </c>
      <c r="C22" s="51" t="s">
        <v>47</v>
      </c>
      <c r="D22" s="55"/>
      <c r="E22" s="15"/>
      <c r="F22" s="15">
        <v>120</v>
      </c>
      <c r="G22" s="15"/>
      <c r="H22" s="15"/>
      <c r="I22" s="15">
        <v>41</v>
      </c>
      <c r="J22" s="15">
        <v>80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>
        <v>1</v>
      </c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>
        <v>10</v>
      </c>
      <c r="AQ22" s="15"/>
      <c r="AR22" s="15"/>
      <c r="AS22" s="15"/>
      <c r="AT22" s="15"/>
      <c r="AU22" s="15"/>
      <c r="AV22" s="15"/>
      <c r="AW22" s="15"/>
      <c r="AX22" s="15"/>
      <c r="AY22" s="15">
        <v>9</v>
      </c>
      <c r="AZ22" s="15"/>
      <c r="BA22" s="15">
        <v>2</v>
      </c>
      <c r="BB22" s="370"/>
      <c r="BC22" s="371"/>
      <c r="BD22" s="371"/>
      <c r="BE22" s="372"/>
    </row>
    <row r="23" spans="1:57" s="14" customFormat="1" ht="15" customHeight="1" x14ac:dyDescent="0.25">
      <c r="A23" s="50">
        <v>18</v>
      </c>
      <c r="B23" s="53" t="s">
        <v>104</v>
      </c>
      <c r="C23" s="51" t="s">
        <v>48</v>
      </c>
      <c r="D23" s="55"/>
      <c r="E23" s="15"/>
      <c r="F23" s="15">
        <v>2</v>
      </c>
      <c r="G23" s="15"/>
      <c r="H23" s="15">
        <v>2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>
        <v>1</v>
      </c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370"/>
      <c r="BC23" s="371"/>
      <c r="BD23" s="371"/>
      <c r="BE23" s="372"/>
    </row>
    <row r="24" spans="1:57" s="49" customFormat="1" ht="15" customHeight="1" x14ac:dyDescent="0.25">
      <c r="A24" s="50">
        <v>19</v>
      </c>
      <c r="B24" s="53" t="s">
        <v>104</v>
      </c>
      <c r="C24" s="51" t="s">
        <v>68</v>
      </c>
      <c r="D24" s="55"/>
      <c r="E24" s="15"/>
      <c r="F24" s="15">
        <v>114</v>
      </c>
      <c r="G24" s="15"/>
      <c r="H24" s="15"/>
      <c r="I24" s="15">
        <v>24</v>
      </c>
      <c r="J24" s="15">
        <v>90</v>
      </c>
      <c r="K24" s="15"/>
      <c r="L24" s="15"/>
      <c r="M24" s="15"/>
      <c r="N24" s="15"/>
      <c r="O24" s="15">
        <v>1</v>
      </c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>
        <v>1</v>
      </c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370"/>
      <c r="BC24" s="371"/>
      <c r="BD24" s="371"/>
      <c r="BE24" s="372"/>
    </row>
    <row r="25" spans="1:57" s="13" customFormat="1" ht="15" customHeight="1" x14ac:dyDescent="0.25">
      <c r="A25" s="50">
        <v>20</v>
      </c>
      <c r="B25" s="53" t="s">
        <v>105</v>
      </c>
      <c r="C25" s="51" t="s">
        <v>49</v>
      </c>
      <c r="D25" s="55"/>
      <c r="E25" s="15">
        <v>720</v>
      </c>
      <c r="F25" s="15"/>
      <c r="G25" s="15"/>
      <c r="H25" s="15"/>
      <c r="I25" s="15">
        <v>70</v>
      </c>
      <c r="J25" s="15">
        <v>650</v>
      </c>
      <c r="K25" s="15"/>
      <c r="L25" s="15"/>
      <c r="M25" s="15">
        <v>1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>
        <v>1</v>
      </c>
      <c r="AP25" s="15"/>
      <c r="AQ25" s="15">
        <v>36</v>
      </c>
      <c r="AR25" s="15"/>
      <c r="AS25" s="15"/>
      <c r="AT25" s="15"/>
      <c r="AU25" s="15"/>
      <c r="AV25" s="15"/>
      <c r="AW25" s="15"/>
      <c r="AX25" s="15">
        <v>33</v>
      </c>
      <c r="AY25" s="15"/>
      <c r="AZ25" s="15"/>
      <c r="BA25" s="15">
        <v>6</v>
      </c>
      <c r="BB25" s="370"/>
      <c r="BC25" s="371"/>
      <c r="BD25" s="371"/>
      <c r="BE25" s="372"/>
    </row>
    <row r="26" spans="1:57" s="13" customFormat="1" ht="15" customHeight="1" x14ac:dyDescent="0.25">
      <c r="A26" s="50">
        <v>21</v>
      </c>
      <c r="B26" s="53" t="s">
        <v>105</v>
      </c>
      <c r="C26" s="51" t="s">
        <v>36</v>
      </c>
      <c r="D26" s="55">
        <v>216</v>
      </c>
      <c r="E26" s="15"/>
      <c r="F26" s="15"/>
      <c r="G26" s="15"/>
      <c r="H26" s="15"/>
      <c r="I26" s="15">
        <v>50</v>
      </c>
      <c r="J26" s="15">
        <v>166</v>
      </c>
      <c r="K26" s="15"/>
      <c r="L26" s="15"/>
      <c r="M26" s="15"/>
      <c r="N26" s="15"/>
      <c r="O26" s="15">
        <v>1</v>
      </c>
      <c r="P26" s="15"/>
      <c r="Q26" s="15"/>
      <c r="R26" s="15"/>
      <c r="S26" s="15">
        <v>3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>
        <v>1</v>
      </c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370"/>
      <c r="BC26" s="371"/>
      <c r="BD26" s="371"/>
      <c r="BE26" s="372"/>
    </row>
    <row r="27" spans="1:57" s="16" customFormat="1" ht="15" customHeight="1" x14ac:dyDescent="0.25">
      <c r="A27" s="50">
        <v>22</v>
      </c>
      <c r="B27" s="53" t="s">
        <v>105</v>
      </c>
      <c r="C27" s="51" t="s">
        <v>50</v>
      </c>
      <c r="D27" s="55">
        <v>175</v>
      </c>
      <c r="E27" s="15"/>
      <c r="F27" s="15"/>
      <c r="G27" s="15"/>
      <c r="H27" s="15"/>
      <c r="I27" s="15">
        <v>25</v>
      </c>
      <c r="J27" s="15">
        <v>150</v>
      </c>
      <c r="K27" s="15"/>
      <c r="L27" s="15"/>
      <c r="M27" s="15"/>
      <c r="N27" s="15"/>
      <c r="O27" s="15">
        <v>1</v>
      </c>
      <c r="P27" s="15"/>
      <c r="Q27" s="15"/>
      <c r="R27" s="15"/>
      <c r="S27" s="15">
        <v>2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>
        <v>1</v>
      </c>
      <c r="AP27" s="15"/>
      <c r="AQ27" s="15"/>
      <c r="AR27" s="15">
        <v>10</v>
      </c>
      <c r="AS27" s="15"/>
      <c r="AT27" s="15"/>
      <c r="AU27" s="15"/>
      <c r="AV27" s="15"/>
      <c r="AW27" s="15">
        <v>9</v>
      </c>
      <c r="AX27" s="15"/>
      <c r="AY27" s="15"/>
      <c r="AZ27" s="15"/>
      <c r="BA27" s="15">
        <v>2</v>
      </c>
      <c r="BB27" s="370"/>
      <c r="BC27" s="371"/>
      <c r="BD27" s="371"/>
      <c r="BE27" s="372"/>
    </row>
    <row r="28" spans="1:57" s="13" customFormat="1" ht="15" customHeight="1" x14ac:dyDescent="0.25">
      <c r="A28" s="50">
        <v>23</v>
      </c>
      <c r="B28" s="53" t="s">
        <v>105</v>
      </c>
      <c r="C28" s="51" t="s">
        <v>51</v>
      </c>
      <c r="D28" s="55">
        <v>662</v>
      </c>
      <c r="E28" s="15"/>
      <c r="F28" s="15"/>
      <c r="G28" s="15"/>
      <c r="H28" s="15"/>
      <c r="I28" s="15">
        <v>62</v>
      </c>
      <c r="J28" s="15">
        <v>600</v>
      </c>
      <c r="K28" s="15"/>
      <c r="L28" s="15"/>
      <c r="M28" s="15"/>
      <c r="N28" s="15"/>
      <c r="O28" s="15">
        <v>1</v>
      </c>
      <c r="P28" s="15"/>
      <c r="Q28" s="15"/>
      <c r="R28" s="15"/>
      <c r="S28" s="15">
        <v>7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>
        <v>1</v>
      </c>
      <c r="AP28" s="15"/>
      <c r="AQ28" s="15"/>
      <c r="AR28" s="15">
        <v>22</v>
      </c>
      <c r="AS28" s="15"/>
      <c r="AT28" s="15"/>
      <c r="AU28" s="15"/>
      <c r="AV28" s="15"/>
      <c r="AW28" s="15">
        <v>20</v>
      </c>
      <c r="AX28" s="15"/>
      <c r="AY28" s="15"/>
      <c r="AZ28" s="15"/>
      <c r="BA28" s="15">
        <v>4</v>
      </c>
      <c r="BB28" s="370"/>
      <c r="BC28" s="371"/>
      <c r="BD28" s="371"/>
      <c r="BE28" s="372"/>
    </row>
    <row r="29" spans="1:57" s="14" customFormat="1" ht="15" customHeight="1" x14ac:dyDescent="0.25">
      <c r="A29" s="50">
        <v>24</v>
      </c>
      <c r="B29" s="53" t="s">
        <v>102</v>
      </c>
      <c r="C29" s="51" t="s">
        <v>52</v>
      </c>
      <c r="D29" s="15">
        <v>711</v>
      </c>
      <c r="E29" s="55"/>
      <c r="F29" s="15"/>
      <c r="G29" s="15"/>
      <c r="H29" s="15"/>
      <c r="I29" s="15">
        <v>111</v>
      </c>
      <c r="J29" s="15">
        <v>600</v>
      </c>
      <c r="K29" s="15"/>
      <c r="L29" s="15"/>
      <c r="M29" s="15"/>
      <c r="N29" s="15">
        <v>1</v>
      </c>
      <c r="O29" s="15"/>
      <c r="P29" s="15"/>
      <c r="Q29" s="15"/>
      <c r="R29" s="15"/>
      <c r="S29" s="15">
        <v>8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>
        <v>1</v>
      </c>
      <c r="AP29" s="15"/>
      <c r="AQ29" s="15"/>
      <c r="AR29" s="15">
        <v>21</v>
      </c>
      <c r="AS29" s="15"/>
      <c r="AT29" s="15"/>
      <c r="AU29" s="15"/>
      <c r="AV29" s="15"/>
      <c r="AW29" s="15">
        <v>19</v>
      </c>
      <c r="AX29" s="15"/>
      <c r="AY29" s="15"/>
      <c r="AZ29" s="15"/>
      <c r="BA29" s="15">
        <v>4</v>
      </c>
      <c r="BB29" s="370"/>
      <c r="BC29" s="371"/>
      <c r="BD29" s="371"/>
      <c r="BE29" s="372"/>
    </row>
    <row r="30" spans="1:57" s="14" customFormat="1" ht="15" customHeight="1" x14ac:dyDescent="0.25">
      <c r="A30" s="50">
        <v>25</v>
      </c>
      <c r="B30" s="53" t="s">
        <v>102</v>
      </c>
      <c r="C30" s="51" t="s">
        <v>69</v>
      </c>
      <c r="D30" s="55">
        <v>525</v>
      </c>
      <c r="E30" s="15"/>
      <c r="F30" s="15"/>
      <c r="G30" s="15"/>
      <c r="H30" s="15"/>
      <c r="I30" s="15">
        <v>75</v>
      </c>
      <c r="J30" s="15">
        <v>450</v>
      </c>
      <c r="K30" s="15"/>
      <c r="L30" s="15"/>
      <c r="M30" s="15"/>
      <c r="N30" s="15">
        <v>1</v>
      </c>
      <c r="O30" s="15"/>
      <c r="P30" s="15"/>
      <c r="Q30" s="15"/>
      <c r="R30" s="15"/>
      <c r="S30" s="15">
        <v>6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>
        <v>19</v>
      </c>
      <c r="AS30" s="15"/>
      <c r="AT30" s="15"/>
      <c r="AU30" s="15"/>
      <c r="AV30" s="15"/>
      <c r="AW30" s="15">
        <v>17</v>
      </c>
      <c r="AX30" s="15"/>
      <c r="AY30" s="15"/>
      <c r="AZ30" s="15"/>
      <c r="BA30" s="15">
        <v>4</v>
      </c>
      <c r="BB30" s="370"/>
      <c r="BC30" s="371"/>
      <c r="BD30" s="371"/>
      <c r="BE30" s="372"/>
    </row>
    <row r="31" spans="1:57" s="14" customFormat="1" ht="15" customHeight="1" x14ac:dyDescent="0.25">
      <c r="A31" s="50">
        <v>26</v>
      </c>
      <c r="B31" s="53" t="s">
        <v>102</v>
      </c>
      <c r="C31" s="51" t="s">
        <v>53</v>
      </c>
      <c r="D31" s="15">
        <v>220</v>
      </c>
      <c r="E31" s="55"/>
      <c r="F31" s="15"/>
      <c r="G31" s="15"/>
      <c r="H31" s="15"/>
      <c r="I31" s="15">
        <v>60</v>
      </c>
      <c r="J31" s="15">
        <v>160</v>
      </c>
      <c r="K31" s="15"/>
      <c r="L31" s="15"/>
      <c r="M31" s="15"/>
      <c r="N31" s="15"/>
      <c r="O31" s="15"/>
      <c r="P31" s="15"/>
      <c r="Q31" s="15"/>
      <c r="R31" s="15"/>
      <c r="S31" s="15">
        <v>3</v>
      </c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>
        <v>1</v>
      </c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370"/>
      <c r="BC31" s="371"/>
      <c r="BD31" s="371"/>
      <c r="BE31" s="372"/>
    </row>
    <row r="32" spans="1:57" s="14" customFormat="1" ht="15" customHeight="1" x14ac:dyDescent="0.25">
      <c r="A32" s="50">
        <v>27</v>
      </c>
      <c r="B32" s="53" t="s">
        <v>102</v>
      </c>
      <c r="C32" s="51" t="s">
        <v>54</v>
      </c>
      <c r="D32" s="15">
        <v>643</v>
      </c>
      <c r="E32" s="15"/>
      <c r="F32" s="55"/>
      <c r="G32" s="15"/>
      <c r="H32" s="15"/>
      <c r="I32" s="15">
        <v>143</v>
      </c>
      <c r="J32" s="15">
        <v>500</v>
      </c>
      <c r="K32" s="15"/>
      <c r="L32" s="15"/>
      <c r="M32" s="15"/>
      <c r="N32" s="15">
        <v>1</v>
      </c>
      <c r="O32" s="15"/>
      <c r="P32" s="15"/>
      <c r="Q32" s="15"/>
      <c r="R32" s="15"/>
      <c r="S32" s="15">
        <v>7</v>
      </c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>
        <v>1</v>
      </c>
      <c r="AP32" s="15"/>
      <c r="AQ32" s="15"/>
      <c r="AR32" s="15">
        <v>14</v>
      </c>
      <c r="AS32" s="15"/>
      <c r="AT32" s="15"/>
      <c r="AU32" s="15"/>
      <c r="AV32" s="15"/>
      <c r="AW32" s="15">
        <v>12</v>
      </c>
      <c r="AX32" s="15"/>
      <c r="AY32" s="15"/>
      <c r="AZ32" s="15"/>
      <c r="BA32" s="15">
        <v>2</v>
      </c>
      <c r="BB32" s="370"/>
      <c r="BC32" s="371"/>
      <c r="BD32" s="371"/>
      <c r="BE32" s="372"/>
    </row>
    <row r="33" spans="1:57" s="14" customFormat="1" ht="15" customHeight="1" x14ac:dyDescent="0.25">
      <c r="A33" s="50">
        <v>28</v>
      </c>
      <c r="B33" s="53" t="s">
        <v>106</v>
      </c>
      <c r="C33" s="51" t="s">
        <v>70</v>
      </c>
      <c r="D33" s="15"/>
      <c r="E33" s="55">
        <v>508</v>
      </c>
      <c r="F33" s="15"/>
      <c r="G33" s="15"/>
      <c r="H33" s="15"/>
      <c r="I33" s="15">
        <v>58</v>
      </c>
      <c r="J33" s="15">
        <v>450</v>
      </c>
      <c r="K33" s="15"/>
      <c r="L33" s="15"/>
      <c r="M33" s="15">
        <v>1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>
        <v>1</v>
      </c>
      <c r="AO33" s="15"/>
      <c r="AP33" s="15"/>
      <c r="AQ33" s="15">
        <v>11</v>
      </c>
      <c r="AR33" s="15"/>
      <c r="AS33" s="15"/>
      <c r="AT33" s="15"/>
      <c r="AU33" s="15"/>
      <c r="AV33" s="15"/>
      <c r="AW33" s="15"/>
      <c r="AX33" s="15">
        <v>10</v>
      </c>
      <c r="AY33" s="15"/>
      <c r="AZ33" s="15"/>
      <c r="BA33" s="15">
        <v>2</v>
      </c>
      <c r="BB33" s="370"/>
      <c r="BC33" s="371"/>
      <c r="BD33" s="371"/>
      <c r="BE33" s="372"/>
    </row>
    <row r="34" spans="1:57" s="14" customFormat="1" ht="15" customHeight="1" x14ac:dyDescent="0.25">
      <c r="A34" s="50">
        <v>29</v>
      </c>
      <c r="B34" s="53" t="s">
        <v>106</v>
      </c>
      <c r="C34" s="51" t="s">
        <v>71</v>
      </c>
      <c r="D34" s="15">
        <v>203</v>
      </c>
      <c r="E34" s="55"/>
      <c r="F34" s="15"/>
      <c r="G34" s="15"/>
      <c r="H34" s="15"/>
      <c r="I34" s="15">
        <v>54</v>
      </c>
      <c r="J34" s="15">
        <v>150</v>
      </c>
      <c r="K34" s="15"/>
      <c r="L34" s="15"/>
      <c r="M34" s="15"/>
      <c r="N34" s="15">
        <v>1</v>
      </c>
      <c r="O34" s="15"/>
      <c r="P34" s="15"/>
      <c r="Q34" s="15"/>
      <c r="R34" s="15"/>
      <c r="S34" s="15">
        <v>3</v>
      </c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>
        <v>1</v>
      </c>
      <c r="AP34" s="15"/>
      <c r="AQ34" s="15">
        <v>10</v>
      </c>
      <c r="AR34" s="15"/>
      <c r="AS34" s="15"/>
      <c r="AT34" s="15"/>
      <c r="AU34" s="15"/>
      <c r="AV34" s="15"/>
      <c r="AW34" s="15"/>
      <c r="AX34" s="15">
        <v>9</v>
      </c>
      <c r="AY34" s="15"/>
      <c r="AZ34" s="15"/>
      <c r="BA34" s="15">
        <v>2</v>
      </c>
      <c r="BB34" s="370"/>
      <c r="BC34" s="371"/>
      <c r="BD34" s="371"/>
      <c r="BE34" s="372"/>
    </row>
    <row r="35" spans="1:57" s="14" customFormat="1" ht="15" customHeight="1" x14ac:dyDescent="0.25">
      <c r="A35" s="50">
        <v>30</v>
      </c>
      <c r="B35" s="53" t="s">
        <v>106</v>
      </c>
      <c r="C35" s="51" t="s">
        <v>72</v>
      </c>
      <c r="D35" s="15"/>
      <c r="E35" s="55">
        <v>618</v>
      </c>
      <c r="F35" s="15"/>
      <c r="G35" s="15"/>
      <c r="H35" s="15"/>
      <c r="I35" s="15">
        <v>218</v>
      </c>
      <c r="J35" s="15">
        <v>400</v>
      </c>
      <c r="K35" s="15"/>
      <c r="L35" s="15"/>
      <c r="M35" s="15">
        <v>1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>
        <v>1</v>
      </c>
      <c r="AO35" s="15"/>
      <c r="AP35" s="15"/>
      <c r="AQ35" s="15">
        <v>25</v>
      </c>
      <c r="AR35" s="15"/>
      <c r="AS35" s="15"/>
      <c r="AT35" s="15"/>
      <c r="AU35" s="15"/>
      <c r="AV35" s="15"/>
      <c r="AW35" s="15"/>
      <c r="AX35" s="15">
        <v>23</v>
      </c>
      <c r="AY35" s="15"/>
      <c r="AZ35" s="15"/>
      <c r="BA35" s="15">
        <v>4</v>
      </c>
      <c r="BB35" s="370"/>
      <c r="BC35" s="371"/>
      <c r="BD35" s="371"/>
      <c r="BE35" s="372"/>
    </row>
    <row r="36" spans="1:57" s="14" customFormat="1" ht="15" customHeight="1" x14ac:dyDescent="0.25">
      <c r="A36" s="50">
        <v>31</v>
      </c>
      <c r="B36" s="53" t="s">
        <v>104</v>
      </c>
      <c r="C36" s="51" t="s">
        <v>73</v>
      </c>
      <c r="D36" s="15"/>
      <c r="E36" s="15"/>
      <c r="F36" s="15">
        <v>204</v>
      </c>
      <c r="G36" s="55"/>
      <c r="H36" s="15"/>
      <c r="I36" s="15">
        <v>54</v>
      </c>
      <c r="J36" s="15">
        <v>150</v>
      </c>
      <c r="K36" s="15"/>
      <c r="L36" s="15"/>
      <c r="M36" s="15"/>
      <c r="N36" s="15"/>
      <c r="O36" s="15">
        <v>1</v>
      </c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>
        <v>1</v>
      </c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>
        <v>23</v>
      </c>
      <c r="AQ36" s="15"/>
      <c r="AR36" s="15"/>
      <c r="AS36" s="15"/>
      <c r="AT36" s="15"/>
      <c r="AU36" s="15"/>
      <c r="AV36" s="15"/>
      <c r="AW36" s="15"/>
      <c r="AX36" s="15"/>
      <c r="AY36" s="15"/>
      <c r="AZ36" s="15">
        <v>22</v>
      </c>
      <c r="BA36" s="15">
        <v>4</v>
      </c>
      <c r="BB36" s="370"/>
      <c r="BC36" s="371"/>
      <c r="BD36" s="371"/>
      <c r="BE36" s="372"/>
    </row>
    <row r="37" spans="1:57" s="14" customFormat="1" ht="15" customHeight="1" x14ac:dyDescent="0.25">
      <c r="A37" s="50">
        <v>32</v>
      </c>
      <c r="B37" s="53" t="s">
        <v>107</v>
      </c>
      <c r="C37" s="51" t="s">
        <v>74</v>
      </c>
      <c r="D37" s="15"/>
      <c r="E37" s="55">
        <v>635</v>
      </c>
      <c r="F37" s="15"/>
      <c r="G37" s="15"/>
      <c r="H37" s="15"/>
      <c r="I37" s="15">
        <v>135</v>
      </c>
      <c r="J37" s="15">
        <v>500</v>
      </c>
      <c r="K37" s="15"/>
      <c r="L37" s="15"/>
      <c r="M37" s="15">
        <v>1</v>
      </c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>
        <v>1</v>
      </c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>
        <v>1</v>
      </c>
      <c r="AO37" s="15"/>
      <c r="AP37" s="15"/>
      <c r="AQ37" s="15">
        <v>24</v>
      </c>
      <c r="AR37" s="15"/>
      <c r="AS37" s="15"/>
      <c r="AT37" s="15"/>
      <c r="AU37" s="15"/>
      <c r="AV37" s="15"/>
      <c r="AW37" s="15"/>
      <c r="AX37" s="15">
        <v>22</v>
      </c>
      <c r="AY37" s="15"/>
      <c r="AZ37" s="15"/>
      <c r="BA37" s="15">
        <v>2</v>
      </c>
      <c r="BB37" s="370"/>
      <c r="BC37" s="371"/>
      <c r="BD37" s="371"/>
      <c r="BE37" s="372"/>
    </row>
    <row r="38" spans="1:57" s="14" customFormat="1" ht="15" customHeight="1" x14ac:dyDescent="0.25">
      <c r="A38" s="50">
        <v>33</v>
      </c>
      <c r="B38" s="53" t="s">
        <v>108</v>
      </c>
      <c r="C38" s="51" t="s">
        <v>75</v>
      </c>
      <c r="D38" s="55">
        <v>680</v>
      </c>
      <c r="E38" s="15"/>
      <c r="F38" s="15"/>
      <c r="G38" s="15"/>
      <c r="H38" s="15"/>
      <c r="I38" s="15">
        <v>180</v>
      </c>
      <c r="J38" s="15">
        <v>500</v>
      </c>
      <c r="K38" s="15"/>
      <c r="L38" s="15"/>
      <c r="M38" s="15"/>
      <c r="N38" s="15"/>
      <c r="O38" s="15"/>
      <c r="P38" s="15"/>
      <c r="Q38" s="15"/>
      <c r="R38" s="15"/>
      <c r="S38" s="15">
        <v>8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>
        <v>1</v>
      </c>
      <c r="AO38" s="15"/>
      <c r="AP38" s="15"/>
      <c r="AQ38" s="15">
        <v>7</v>
      </c>
      <c r="AR38" s="15"/>
      <c r="AS38" s="15"/>
      <c r="AT38" s="15"/>
      <c r="AU38" s="15"/>
      <c r="AV38" s="15"/>
      <c r="AW38" s="15"/>
      <c r="AX38" s="15">
        <v>6</v>
      </c>
      <c r="AY38" s="15"/>
      <c r="AZ38" s="15"/>
      <c r="BA38" s="15">
        <v>2</v>
      </c>
      <c r="BB38" s="370"/>
      <c r="BC38" s="371"/>
      <c r="BD38" s="371"/>
      <c r="BE38" s="372"/>
    </row>
    <row r="39" spans="1:57" s="14" customFormat="1" ht="15" customHeight="1" x14ac:dyDescent="0.25">
      <c r="A39" s="50">
        <v>34</v>
      </c>
      <c r="B39" s="53" t="s">
        <v>109</v>
      </c>
      <c r="C39" s="51" t="s">
        <v>76</v>
      </c>
      <c r="D39" s="15"/>
      <c r="E39" s="55">
        <v>719</v>
      </c>
      <c r="F39" s="15"/>
      <c r="G39" s="15"/>
      <c r="H39" s="15"/>
      <c r="I39" s="15">
        <v>69</v>
      </c>
      <c r="J39" s="15">
        <v>650</v>
      </c>
      <c r="K39" s="15"/>
      <c r="L39" s="15"/>
      <c r="M39" s="15">
        <v>1</v>
      </c>
      <c r="N39" s="15"/>
      <c r="O39" s="15"/>
      <c r="P39" s="15"/>
      <c r="Q39" s="15"/>
      <c r="R39" s="15"/>
      <c r="S39" s="15">
        <v>8</v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>
        <v>28</v>
      </c>
      <c r="AR39" s="15"/>
      <c r="AS39" s="15"/>
      <c r="AT39" s="15"/>
      <c r="AU39" s="15"/>
      <c r="AV39" s="15"/>
      <c r="AW39" s="15"/>
      <c r="AX39" s="15">
        <v>25</v>
      </c>
      <c r="AY39" s="15"/>
      <c r="AZ39" s="15"/>
      <c r="BA39" s="15">
        <v>4</v>
      </c>
      <c r="BB39" s="370"/>
      <c r="BC39" s="371"/>
      <c r="BD39" s="371"/>
      <c r="BE39" s="372"/>
    </row>
    <row r="40" spans="1:57" s="14" customFormat="1" ht="15" customHeight="1" x14ac:dyDescent="0.25">
      <c r="A40" s="50">
        <v>35</v>
      </c>
      <c r="B40" s="53" t="s">
        <v>109</v>
      </c>
      <c r="C40" s="51" t="s">
        <v>77</v>
      </c>
      <c r="D40" s="55"/>
      <c r="E40" s="15"/>
      <c r="F40" s="15"/>
      <c r="G40" s="15">
        <v>240</v>
      </c>
      <c r="H40" s="15"/>
      <c r="I40" s="15">
        <v>50</v>
      </c>
      <c r="J40" s="15">
        <v>191</v>
      </c>
      <c r="K40" s="15"/>
      <c r="L40" s="15">
        <v>1</v>
      </c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>
        <v>1</v>
      </c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>
        <v>21</v>
      </c>
      <c r="AQ40" s="15"/>
      <c r="AR40" s="15"/>
      <c r="AS40" s="15"/>
      <c r="AT40" s="15"/>
      <c r="AU40" s="15"/>
      <c r="AV40" s="15"/>
      <c r="AW40" s="15"/>
      <c r="AX40" s="15"/>
      <c r="AY40" s="15"/>
      <c r="AZ40" s="15">
        <v>19</v>
      </c>
      <c r="BA40" s="15">
        <v>4</v>
      </c>
      <c r="BB40" s="370"/>
      <c r="BC40" s="371"/>
      <c r="BD40" s="371"/>
      <c r="BE40" s="372"/>
    </row>
    <row r="41" spans="1:57" s="14" customFormat="1" ht="15" customHeight="1" x14ac:dyDescent="0.25">
      <c r="A41" s="50">
        <v>36</v>
      </c>
      <c r="B41" s="53" t="s">
        <v>107</v>
      </c>
      <c r="C41" s="51" t="s">
        <v>78</v>
      </c>
      <c r="D41" s="55"/>
      <c r="E41" s="15">
        <v>529</v>
      </c>
      <c r="F41" s="15"/>
      <c r="G41" s="15"/>
      <c r="H41" s="15"/>
      <c r="I41" s="15">
        <v>129</v>
      </c>
      <c r="J41" s="15">
        <v>400</v>
      </c>
      <c r="K41" s="15"/>
      <c r="L41" s="15"/>
      <c r="M41" s="15">
        <v>1</v>
      </c>
      <c r="N41" s="15"/>
      <c r="O41" s="15"/>
      <c r="P41" s="15"/>
      <c r="Q41" s="15"/>
      <c r="R41" s="15"/>
      <c r="S41" s="15">
        <v>6</v>
      </c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>
        <v>1</v>
      </c>
      <c r="AO41" s="15"/>
      <c r="AP41" s="15"/>
      <c r="AQ41" s="15">
        <v>31</v>
      </c>
      <c r="AR41" s="15"/>
      <c r="AS41" s="15"/>
      <c r="AT41" s="15"/>
      <c r="AU41" s="15"/>
      <c r="AV41" s="15"/>
      <c r="AW41" s="15"/>
      <c r="AX41" s="15"/>
      <c r="AY41" s="15">
        <v>29</v>
      </c>
      <c r="AZ41" s="15"/>
      <c r="BA41" s="15">
        <v>4</v>
      </c>
      <c r="BB41" s="370"/>
      <c r="BC41" s="371"/>
      <c r="BD41" s="371"/>
      <c r="BE41" s="372"/>
    </row>
    <row r="42" spans="1:57" s="14" customFormat="1" ht="15" customHeight="1" x14ac:dyDescent="0.25">
      <c r="A42" s="50">
        <v>37</v>
      </c>
      <c r="B42" s="53" t="s">
        <v>107</v>
      </c>
      <c r="C42" s="51" t="s">
        <v>79</v>
      </c>
      <c r="D42" s="15">
        <v>212</v>
      </c>
      <c r="E42" s="55"/>
      <c r="F42" s="15"/>
      <c r="G42" s="15"/>
      <c r="H42" s="15"/>
      <c r="I42" s="15">
        <v>150</v>
      </c>
      <c r="J42" s="15">
        <v>62</v>
      </c>
      <c r="K42" s="15"/>
      <c r="L42" s="15"/>
      <c r="M42" s="15"/>
      <c r="N42" s="15"/>
      <c r="O42" s="15"/>
      <c r="P42" s="15"/>
      <c r="Q42" s="15"/>
      <c r="R42" s="15"/>
      <c r="S42" s="15">
        <v>3</v>
      </c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>
        <v>1</v>
      </c>
      <c r="AP42" s="15"/>
      <c r="AQ42" s="15"/>
      <c r="AR42" s="15">
        <v>7</v>
      </c>
      <c r="AS42" s="15"/>
      <c r="AT42" s="15"/>
      <c r="AU42" s="15"/>
      <c r="AV42" s="15"/>
      <c r="AW42" s="15">
        <v>6</v>
      </c>
      <c r="AX42" s="15"/>
      <c r="AY42" s="15"/>
      <c r="AZ42" s="15"/>
      <c r="BA42" s="15">
        <v>2</v>
      </c>
      <c r="BB42" s="370"/>
      <c r="BC42" s="371"/>
      <c r="BD42" s="371"/>
      <c r="BE42" s="372"/>
    </row>
    <row r="43" spans="1:57" s="14" customFormat="1" ht="15" customHeight="1" x14ac:dyDescent="0.25">
      <c r="A43" s="50">
        <v>38</v>
      </c>
      <c r="B43" s="53" t="s">
        <v>110</v>
      </c>
      <c r="C43" s="51" t="s">
        <v>80</v>
      </c>
      <c r="D43" s="55"/>
      <c r="E43" s="15">
        <v>555</v>
      </c>
      <c r="F43" s="15"/>
      <c r="G43" s="15"/>
      <c r="H43" s="15"/>
      <c r="I43" s="15">
        <v>155</v>
      </c>
      <c r="J43" s="15">
        <v>400</v>
      </c>
      <c r="K43" s="15"/>
      <c r="L43" s="15"/>
      <c r="M43" s="15">
        <v>1</v>
      </c>
      <c r="N43" s="15"/>
      <c r="O43" s="15"/>
      <c r="P43" s="15"/>
      <c r="Q43" s="15"/>
      <c r="R43" s="15"/>
      <c r="S43" s="15">
        <v>6</v>
      </c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>
        <v>1</v>
      </c>
      <c r="AO43" s="15"/>
      <c r="AP43" s="15"/>
      <c r="AQ43" s="15">
        <v>20</v>
      </c>
      <c r="AR43" s="15"/>
      <c r="AS43" s="15"/>
      <c r="AT43" s="15"/>
      <c r="AU43" s="15"/>
      <c r="AV43" s="15"/>
      <c r="AW43" s="15"/>
      <c r="AX43" s="15"/>
      <c r="AY43" s="15">
        <v>18</v>
      </c>
      <c r="AZ43" s="15"/>
      <c r="BA43" s="15">
        <v>4</v>
      </c>
      <c r="BB43" s="370"/>
      <c r="BC43" s="371"/>
      <c r="BD43" s="371"/>
      <c r="BE43" s="372"/>
    </row>
    <row r="44" spans="1:57" s="14" customFormat="1" ht="15" customHeight="1" x14ac:dyDescent="0.25">
      <c r="A44" s="50">
        <v>39</v>
      </c>
      <c r="B44" s="53" t="s">
        <v>110</v>
      </c>
      <c r="C44" s="51" t="s">
        <v>81</v>
      </c>
      <c r="D44" s="15">
        <v>182</v>
      </c>
      <c r="E44" s="15"/>
      <c r="F44" s="55"/>
      <c r="G44" s="15"/>
      <c r="H44" s="15"/>
      <c r="I44" s="15">
        <v>52</v>
      </c>
      <c r="J44" s="15">
        <v>130</v>
      </c>
      <c r="K44" s="15"/>
      <c r="L44" s="15"/>
      <c r="M44" s="15"/>
      <c r="N44" s="15">
        <v>1</v>
      </c>
      <c r="O44" s="15"/>
      <c r="P44" s="15"/>
      <c r="Q44" s="15"/>
      <c r="R44" s="15"/>
      <c r="S44" s="15">
        <v>2</v>
      </c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>
        <v>1</v>
      </c>
      <c r="AP44" s="15"/>
      <c r="AQ44" s="15">
        <v>12</v>
      </c>
      <c r="AR44" s="15"/>
      <c r="AS44" s="15"/>
      <c r="AT44" s="15"/>
      <c r="AU44" s="15"/>
      <c r="AV44" s="15"/>
      <c r="AW44" s="15"/>
      <c r="AX44" s="15"/>
      <c r="AY44" s="15">
        <v>10</v>
      </c>
      <c r="AZ44" s="15"/>
      <c r="BA44" s="15">
        <v>2</v>
      </c>
      <c r="BB44" s="370"/>
      <c r="BC44" s="371"/>
      <c r="BD44" s="371"/>
      <c r="BE44" s="372"/>
    </row>
    <row r="45" spans="1:57" s="14" customFormat="1" ht="15" customHeight="1" x14ac:dyDescent="0.25">
      <c r="A45" s="50">
        <v>40</v>
      </c>
      <c r="B45" s="53" t="s">
        <v>110</v>
      </c>
      <c r="C45" s="51" t="s">
        <v>82</v>
      </c>
      <c r="D45" s="15">
        <v>136</v>
      </c>
      <c r="E45" s="15"/>
      <c r="F45" s="55"/>
      <c r="G45" s="15"/>
      <c r="H45" s="15"/>
      <c r="I45" s="15"/>
      <c r="J45" s="15">
        <v>136</v>
      </c>
      <c r="K45" s="15"/>
      <c r="L45" s="15"/>
      <c r="M45" s="15"/>
      <c r="N45" s="15"/>
      <c r="O45" s="15"/>
      <c r="P45" s="15"/>
      <c r="Q45" s="15"/>
      <c r="R45" s="15"/>
      <c r="S45" s="15">
        <v>2</v>
      </c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>
        <v>1</v>
      </c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370"/>
      <c r="BC45" s="371"/>
      <c r="BD45" s="371"/>
      <c r="BE45" s="372"/>
    </row>
    <row r="46" spans="1:57" s="14" customFormat="1" ht="15" customHeight="1" x14ac:dyDescent="0.25">
      <c r="A46" s="50">
        <v>41</v>
      </c>
      <c r="B46" s="53" t="s">
        <v>110</v>
      </c>
      <c r="C46" s="51" t="s">
        <v>83</v>
      </c>
      <c r="D46" s="15"/>
      <c r="E46" s="15">
        <v>645</v>
      </c>
      <c r="F46" s="55"/>
      <c r="G46" s="15"/>
      <c r="H46" s="15"/>
      <c r="I46" s="15">
        <v>146</v>
      </c>
      <c r="J46" s="15">
        <v>500</v>
      </c>
      <c r="K46" s="15"/>
      <c r="L46" s="15"/>
      <c r="M46" s="15">
        <v>1</v>
      </c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>
        <v>1</v>
      </c>
      <c r="AO46" s="15"/>
      <c r="AP46" s="15"/>
      <c r="AQ46" s="15">
        <v>21</v>
      </c>
      <c r="AR46" s="15"/>
      <c r="AS46" s="15"/>
      <c r="AT46" s="15"/>
      <c r="AU46" s="15"/>
      <c r="AV46" s="15"/>
      <c r="AW46" s="15"/>
      <c r="AX46" s="15"/>
      <c r="AY46" s="15">
        <v>19</v>
      </c>
      <c r="AZ46" s="15"/>
      <c r="BA46" s="15">
        <v>4</v>
      </c>
      <c r="BB46" s="370"/>
      <c r="BC46" s="371"/>
      <c r="BD46" s="371"/>
      <c r="BE46" s="372"/>
    </row>
    <row r="47" spans="1:57" s="14" customFormat="1" ht="15" customHeight="1" x14ac:dyDescent="0.25">
      <c r="A47" s="50">
        <v>42</v>
      </c>
      <c r="B47" s="53" t="s">
        <v>109</v>
      </c>
      <c r="C47" s="51" t="s">
        <v>84</v>
      </c>
      <c r="D47" s="15">
        <v>58</v>
      </c>
      <c r="E47" s="15"/>
      <c r="F47" s="55"/>
      <c r="G47" s="15"/>
      <c r="H47" s="15"/>
      <c r="I47" s="15"/>
      <c r="J47" s="15">
        <v>58</v>
      </c>
      <c r="K47" s="15"/>
      <c r="L47" s="15"/>
      <c r="M47" s="15"/>
      <c r="N47" s="15"/>
      <c r="O47" s="15"/>
      <c r="P47" s="15"/>
      <c r="Q47" s="15"/>
      <c r="R47" s="15"/>
      <c r="S47" s="15">
        <v>2</v>
      </c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>
        <v>1</v>
      </c>
      <c r="AP47" s="15"/>
      <c r="AQ47" s="15"/>
      <c r="AR47" s="15">
        <v>10</v>
      </c>
      <c r="AS47" s="15"/>
      <c r="AT47" s="15"/>
      <c r="AU47" s="15"/>
      <c r="AV47" s="15"/>
      <c r="AW47" s="15">
        <v>9</v>
      </c>
      <c r="AX47" s="15"/>
      <c r="AY47" s="15"/>
      <c r="AZ47" s="15"/>
      <c r="BA47" s="15">
        <v>2</v>
      </c>
      <c r="BB47" s="370"/>
      <c r="BC47" s="371"/>
      <c r="BD47" s="371"/>
      <c r="BE47" s="372"/>
    </row>
    <row r="48" spans="1:57" s="14" customFormat="1" ht="15" customHeight="1" x14ac:dyDescent="0.25">
      <c r="A48" s="50">
        <v>43</v>
      </c>
      <c r="B48" s="53" t="s">
        <v>109</v>
      </c>
      <c r="C48" s="51" t="s">
        <v>85</v>
      </c>
      <c r="D48" s="15"/>
      <c r="E48" s="15"/>
      <c r="F48" s="55"/>
      <c r="G48" s="15">
        <v>678</v>
      </c>
      <c r="H48" s="15"/>
      <c r="I48" s="15">
        <v>175</v>
      </c>
      <c r="J48" s="15">
        <v>500</v>
      </c>
      <c r="K48" s="15"/>
      <c r="L48" s="15">
        <v>1</v>
      </c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>
        <v>1</v>
      </c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>
        <v>30</v>
      </c>
      <c r="AQ48" s="15"/>
      <c r="AR48" s="15"/>
      <c r="AS48" s="15"/>
      <c r="AT48" s="15"/>
      <c r="AU48" s="15"/>
      <c r="AV48" s="15"/>
      <c r="AW48" s="15"/>
      <c r="AX48" s="15"/>
      <c r="AY48" s="15">
        <v>27</v>
      </c>
      <c r="AZ48" s="15"/>
      <c r="BA48" s="15">
        <v>6</v>
      </c>
      <c r="BB48" s="370"/>
      <c r="BC48" s="371"/>
      <c r="BD48" s="371"/>
      <c r="BE48" s="372"/>
    </row>
    <row r="49" spans="1:58" s="17" customFormat="1" x14ac:dyDescent="0.25">
      <c r="A49" s="48" t="s">
        <v>6</v>
      </c>
      <c r="B49" s="48"/>
      <c r="C49" s="48"/>
      <c r="D49" s="42">
        <f t="shared" ref="D49:AE49" si="0">SUM(D6:D48)</f>
        <v>5455</v>
      </c>
      <c r="E49" s="42">
        <f t="shared" si="0"/>
        <v>5160</v>
      </c>
      <c r="F49" s="42">
        <f t="shared" si="0"/>
        <v>1057</v>
      </c>
      <c r="G49" s="42">
        <f t="shared" si="0"/>
        <v>1597</v>
      </c>
      <c r="H49" s="42">
        <f t="shared" si="0"/>
        <v>69</v>
      </c>
      <c r="I49" s="42">
        <f t="shared" si="0"/>
        <v>2715</v>
      </c>
      <c r="J49" s="42">
        <f t="shared" si="0"/>
        <v>10477</v>
      </c>
      <c r="K49" s="42">
        <f t="shared" si="0"/>
        <v>0</v>
      </c>
      <c r="L49" s="42">
        <f t="shared" si="0"/>
        <v>4</v>
      </c>
      <c r="M49" s="42">
        <f t="shared" si="0"/>
        <v>9</v>
      </c>
      <c r="N49" s="42">
        <f t="shared" si="0"/>
        <v>7</v>
      </c>
      <c r="O49" s="42">
        <f t="shared" si="0"/>
        <v>6</v>
      </c>
      <c r="P49" s="42">
        <f t="shared" si="0"/>
        <v>0</v>
      </c>
      <c r="Q49" s="42">
        <f t="shared" si="0"/>
        <v>0</v>
      </c>
      <c r="R49" s="42">
        <f t="shared" si="0"/>
        <v>0</v>
      </c>
      <c r="S49" s="42">
        <f t="shared" si="0"/>
        <v>86</v>
      </c>
      <c r="T49" s="42">
        <f t="shared" si="0"/>
        <v>1</v>
      </c>
      <c r="U49" s="42">
        <f t="shared" si="0"/>
        <v>0</v>
      </c>
      <c r="V49" s="42">
        <f t="shared" si="0"/>
        <v>2</v>
      </c>
      <c r="W49" s="42">
        <f t="shared" si="0"/>
        <v>0</v>
      </c>
      <c r="X49" s="42">
        <f t="shared" si="0"/>
        <v>2</v>
      </c>
      <c r="Y49" s="42">
        <f t="shared" si="0"/>
        <v>1</v>
      </c>
      <c r="Z49" s="42">
        <f t="shared" si="0"/>
        <v>0</v>
      </c>
      <c r="AA49" s="42">
        <f t="shared" si="0"/>
        <v>5</v>
      </c>
      <c r="AB49" s="42">
        <f t="shared" si="0"/>
        <v>1</v>
      </c>
      <c r="AC49" s="42">
        <f t="shared" si="0"/>
        <v>9</v>
      </c>
      <c r="AD49" s="42">
        <f t="shared" si="0"/>
        <v>0</v>
      </c>
      <c r="AE49" s="42">
        <f t="shared" si="0"/>
        <v>0</v>
      </c>
      <c r="AF49" s="42"/>
      <c r="AG49" s="42">
        <f t="shared" ref="AG49:BB49" si="1">SUM(AG6:AG48)</f>
        <v>0</v>
      </c>
      <c r="AH49" s="42">
        <f t="shared" si="1"/>
        <v>0</v>
      </c>
      <c r="AI49" s="42">
        <f t="shared" si="1"/>
        <v>0</v>
      </c>
      <c r="AJ49" s="42">
        <f t="shared" si="1"/>
        <v>0</v>
      </c>
      <c r="AK49" s="42">
        <f t="shared" si="1"/>
        <v>0</v>
      </c>
      <c r="AL49" s="42">
        <f t="shared" si="1"/>
        <v>0</v>
      </c>
      <c r="AM49" s="42">
        <f t="shared" si="1"/>
        <v>0</v>
      </c>
      <c r="AN49" s="42">
        <f t="shared" si="1"/>
        <v>7</v>
      </c>
      <c r="AO49" s="42">
        <f t="shared" si="1"/>
        <v>14</v>
      </c>
      <c r="AP49" s="42">
        <f t="shared" si="1"/>
        <v>178</v>
      </c>
      <c r="AQ49" s="42">
        <f t="shared" si="1"/>
        <v>251</v>
      </c>
      <c r="AR49" s="42">
        <f t="shared" si="1"/>
        <v>103</v>
      </c>
      <c r="AS49" s="42">
        <f t="shared" si="1"/>
        <v>2</v>
      </c>
      <c r="AT49" s="42">
        <f t="shared" si="1"/>
        <v>0</v>
      </c>
      <c r="AU49" s="42">
        <f t="shared" si="1"/>
        <v>0</v>
      </c>
      <c r="AV49" s="42">
        <f t="shared" si="1"/>
        <v>4</v>
      </c>
      <c r="AW49" s="42">
        <f t="shared" si="1"/>
        <v>92</v>
      </c>
      <c r="AX49" s="42">
        <f t="shared" si="1"/>
        <v>151</v>
      </c>
      <c r="AY49" s="42">
        <f t="shared" si="1"/>
        <v>144</v>
      </c>
      <c r="AZ49" s="42">
        <f t="shared" si="1"/>
        <v>93</v>
      </c>
      <c r="BA49" s="42">
        <f t="shared" si="1"/>
        <v>92</v>
      </c>
      <c r="BB49" s="367">
        <f t="shared" si="1"/>
        <v>0</v>
      </c>
      <c r="BC49" s="368"/>
      <c r="BD49" s="368"/>
      <c r="BE49" s="369"/>
    </row>
    <row r="50" spans="1:58" ht="14.4" thickBot="1" x14ac:dyDescent="0.3">
      <c r="C50" s="19"/>
      <c r="D50" s="20"/>
      <c r="E50" s="20"/>
      <c r="F50" s="20"/>
      <c r="G50" s="20"/>
      <c r="BF50" s="22"/>
    </row>
    <row r="51" spans="1:58" ht="13.65" customHeight="1" thickBot="1" x14ac:dyDescent="0.3">
      <c r="C51" s="19"/>
      <c r="D51" s="360" t="s">
        <v>4</v>
      </c>
      <c r="E51" s="361"/>
      <c r="F51" s="361"/>
      <c r="G51" s="361"/>
      <c r="H51" s="383" t="s">
        <v>12</v>
      </c>
      <c r="I51" s="384"/>
      <c r="J51" s="384"/>
      <c r="K51" s="385"/>
      <c r="L51" s="407"/>
      <c r="M51" s="407"/>
      <c r="N51" s="407"/>
      <c r="O51" s="407"/>
      <c r="P51" s="407"/>
      <c r="Q51" s="407"/>
      <c r="R51" s="407"/>
      <c r="S51" s="407"/>
      <c r="T51" s="407"/>
      <c r="U51" s="407"/>
      <c r="V51" s="407"/>
      <c r="W51" s="407"/>
      <c r="X51" s="407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407"/>
      <c r="AJ51" s="407"/>
      <c r="AK51" s="407"/>
      <c r="AL51" s="407"/>
      <c r="AM51" s="407"/>
      <c r="AN51" s="407"/>
      <c r="AO51" s="408"/>
      <c r="AP51" s="339" t="s">
        <v>65</v>
      </c>
      <c r="AQ51" s="354"/>
      <c r="AR51" s="354"/>
      <c r="AS51" s="354"/>
      <c r="AT51" s="354"/>
      <c r="AU51" s="354"/>
      <c r="AV51" s="354"/>
      <c r="AW51" s="335" t="s">
        <v>45</v>
      </c>
      <c r="AX51" s="336"/>
      <c r="AY51" s="336"/>
      <c r="AZ51" s="411"/>
      <c r="BA51" s="339" t="s">
        <v>15</v>
      </c>
      <c r="BB51" s="354"/>
      <c r="BC51" s="354"/>
      <c r="BD51" s="354"/>
      <c r="BE51" s="340"/>
      <c r="BF51" s="22"/>
    </row>
    <row r="52" spans="1:58" ht="39.15" customHeight="1" thickBot="1" x14ac:dyDescent="0.3">
      <c r="D52" s="379" t="s">
        <v>2</v>
      </c>
      <c r="E52" s="379" t="s">
        <v>1</v>
      </c>
      <c r="F52" s="379" t="s">
        <v>3</v>
      </c>
      <c r="G52" s="379" t="s">
        <v>25</v>
      </c>
      <c r="H52" s="379" t="s">
        <v>60</v>
      </c>
      <c r="I52" s="379" t="s">
        <v>61</v>
      </c>
      <c r="J52" s="379" t="s">
        <v>62</v>
      </c>
      <c r="K52" s="379" t="s">
        <v>63</v>
      </c>
      <c r="L52" s="384"/>
      <c r="M52" s="384"/>
      <c r="N52" s="384"/>
      <c r="O52" s="385"/>
      <c r="P52" s="360" t="s">
        <v>56</v>
      </c>
      <c r="Q52" s="361"/>
      <c r="R52" s="361"/>
      <c r="S52" s="362"/>
      <c r="T52" s="360" t="s">
        <v>95</v>
      </c>
      <c r="U52" s="361"/>
      <c r="V52" s="362"/>
      <c r="W52" s="43" t="s">
        <v>90</v>
      </c>
      <c r="X52" s="2" t="s">
        <v>96</v>
      </c>
      <c r="Y52" s="43" t="s">
        <v>96</v>
      </c>
      <c r="Z52" s="43" t="s">
        <v>90</v>
      </c>
      <c r="AA52" s="43" t="s">
        <v>90</v>
      </c>
      <c r="AB52" s="43" t="s">
        <v>90</v>
      </c>
      <c r="AC52" s="43" t="s">
        <v>90</v>
      </c>
      <c r="AD52" s="383" t="s">
        <v>57</v>
      </c>
      <c r="AE52" s="384"/>
      <c r="AF52" s="384"/>
      <c r="AG52" s="384"/>
      <c r="AH52" s="384"/>
      <c r="AI52" s="385"/>
      <c r="AJ52" s="39" t="s">
        <v>58</v>
      </c>
      <c r="AK52" s="383"/>
      <c r="AL52" s="384"/>
      <c r="AM52" s="385"/>
      <c r="AN52" s="360" t="s">
        <v>59</v>
      </c>
      <c r="AO52" s="362"/>
      <c r="AP52" s="409"/>
      <c r="AQ52" s="410"/>
      <c r="AR52" s="410"/>
      <c r="AS52" s="410"/>
      <c r="AT52" s="410"/>
      <c r="AU52" s="410"/>
      <c r="AV52" s="410"/>
      <c r="AW52" s="412"/>
      <c r="AX52" s="413"/>
      <c r="AY52" s="413"/>
      <c r="AZ52" s="414"/>
      <c r="BA52" s="409"/>
      <c r="BB52" s="410"/>
      <c r="BC52" s="410"/>
      <c r="BD52" s="410"/>
      <c r="BE52" s="415"/>
      <c r="BF52" s="22"/>
    </row>
    <row r="53" spans="1:58" ht="14.4" thickBot="1" x14ac:dyDescent="0.3">
      <c r="D53" s="380"/>
      <c r="E53" s="380"/>
      <c r="F53" s="380"/>
      <c r="G53" s="380"/>
      <c r="H53" s="380"/>
      <c r="I53" s="380"/>
      <c r="J53" s="380"/>
      <c r="K53" s="380"/>
      <c r="L53" s="9">
        <v>140</v>
      </c>
      <c r="M53" s="9">
        <v>90</v>
      </c>
      <c r="N53" s="9">
        <v>63</v>
      </c>
      <c r="O53" s="9">
        <v>110</v>
      </c>
      <c r="P53" s="3">
        <v>140</v>
      </c>
      <c r="Q53" s="3">
        <v>110</v>
      </c>
      <c r="R53" s="3">
        <v>90</v>
      </c>
      <c r="S53" s="5">
        <v>63</v>
      </c>
      <c r="T53" s="8" t="s">
        <v>87</v>
      </c>
      <c r="U53" s="8" t="s">
        <v>98</v>
      </c>
      <c r="V53" s="8" t="s">
        <v>89</v>
      </c>
      <c r="W53" s="8" t="s">
        <v>86</v>
      </c>
      <c r="X53" s="5" t="s">
        <v>37</v>
      </c>
      <c r="Y53" s="44" t="s">
        <v>41</v>
      </c>
      <c r="Z53" s="44" t="s">
        <v>91</v>
      </c>
      <c r="AA53" s="44" t="s">
        <v>19</v>
      </c>
      <c r="AB53" s="44" t="s">
        <v>13</v>
      </c>
      <c r="AC53" s="44" t="s">
        <v>14</v>
      </c>
      <c r="AD53" s="5" t="s">
        <v>86</v>
      </c>
      <c r="AE53" s="5" t="s">
        <v>91</v>
      </c>
      <c r="AF53" s="5" t="s">
        <v>41</v>
      </c>
      <c r="AG53" s="5" t="s">
        <v>88</v>
      </c>
      <c r="AH53" s="3" t="s">
        <v>19</v>
      </c>
      <c r="AI53" s="3" t="s">
        <v>13</v>
      </c>
      <c r="AJ53" s="7">
        <v>140</v>
      </c>
      <c r="AK53" s="1">
        <v>140</v>
      </c>
      <c r="AL53" s="8">
        <v>90</v>
      </c>
      <c r="AM53" s="8">
        <v>63</v>
      </c>
      <c r="AN53" s="3">
        <v>90</v>
      </c>
      <c r="AO53" s="5">
        <v>63</v>
      </c>
      <c r="AP53" s="44" t="s">
        <v>92</v>
      </c>
      <c r="AQ53" s="44" t="s">
        <v>93</v>
      </c>
      <c r="AR53" s="44" t="s">
        <v>94</v>
      </c>
      <c r="AS53" s="24">
        <v>160</v>
      </c>
      <c r="AT53" s="24">
        <v>200</v>
      </c>
      <c r="AU53" s="8">
        <v>200</v>
      </c>
      <c r="AV53" s="8">
        <v>250</v>
      </c>
      <c r="AW53" s="7">
        <v>63</v>
      </c>
      <c r="AX53" s="6">
        <v>90</v>
      </c>
      <c r="AY53" s="6">
        <v>110</v>
      </c>
      <c r="AZ53" s="6">
        <v>140</v>
      </c>
      <c r="BA53" s="10" t="s">
        <v>16</v>
      </c>
      <c r="BB53" s="383" t="s">
        <v>17</v>
      </c>
      <c r="BC53" s="384"/>
      <c r="BD53" s="384"/>
      <c r="BE53" s="385"/>
      <c r="BF53" s="22"/>
    </row>
    <row r="54" spans="1:58" s="21" customFormat="1" ht="14.4" thickBot="1" x14ac:dyDescent="0.3">
      <c r="A54" s="25" t="s">
        <v>5</v>
      </c>
      <c r="B54" s="26"/>
      <c r="C54" s="27"/>
      <c r="D54" s="28">
        <f t="shared" ref="D54:AO54" si="2">D49</f>
        <v>5455</v>
      </c>
      <c r="E54" s="28">
        <f>E49</f>
        <v>5160</v>
      </c>
      <c r="F54" s="28">
        <f>F49</f>
        <v>1057</v>
      </c>
      <c r="G54" s="28">
        <f>G49</f>
        <v>1597</v>
      </c>
      <c r="H54" s="28">
        <f t="shared" si="2"/>
        <v>69</v>
      </c>
      <c r="I54" s="28">
        <f t="shared" si="2"/>
        <v>2715</v>
      </c>
      <c r="J54" s="28">
        <f t="shared" si="2"/>
        <v>10477</v>
      </c>
      <c r="K54" s="28">
        <f t="shared" si="2"/>
        <v>0</v>
      </c>
      <c r="L54" s="28">
        <f>L49</f>
        <v>4</v>
      </c>
      <c r="M54" s="28">
        <f>M49</f>
        <v>9</v>
      </c>
      <c r="N54" s="28">
        <f>N49</f>
        <v>7</v>
      </c>
      <c r="O54" s="28">
        <f>O49</f>
        <v>6</v>
      </c>
      <c r="P54" s="28">
        <f t="shared" si="2"/>
        <v>0</v>
      </c>
      <c r="Q54" s="28">
        <f t="shared" si="2"/>
        <v>0</v>
      </c>
      <c r="R54" s="28">
        <f t="shared" si="2"/>
        <v>0</v>
      </c>
      <c r="S54" s="28">
        <f t="shared" si="2"/>
        <v>86</v>
      </c>
      <c r="T54" s="28">
        <f>T49</f>
        <v>1</v>
      </c>
      <c r="U54" s="28">
        <f>U49</f>
        <v>0</v>
      </c>
      <c r="V54" s="28">
        <f t="shared" si="2"/>
        <v>2</v>
      </c>
      <c r="W54" s="28">
        <f>W49</f>
        <v>0</v>
      </c>
      <c r="X54" s="28">
        <f t="shared" si="2"/>
        <v>2</v>
      </c>
      <c r="Y54" s="28">
        <f>Y49</f>
        <v>1</v>
      </c>
      <c r="Z54" s="28">
        <f>Z49</f>
        <v>0</v>
      </c>
      <c r="AA54" s="28">
        <f>AA49</f>
        <v>5</v>
      </c>
      <c r="AB54" s="28">
        <f>AB49</f>
        <v>1</v>
      </c>
      <c r="AC54" s="28">
        <f>AC49</f>
        <v>9</v>
      </c>
      <c r="AD54" s="28">
        <f t="shared" si="2"/>
        <v>0</v>
      </c>
      <c r="AE54" s="28">
        <f>AE49</f>
        <v>0</v>
      </c>
      <c r="AF54" s="28">
        <f>SUM(AF6:AF48)</f>
        <v>0</v>
      </c>
      <c r="AG54" s="28">
        <f t="shared" si="2"/>
        <v>0</v>
      </c>
      <c r="AH54" s="28">
        <f t="shared" si="2"/>
        <v>0</v>
      </c>
      <c r="AI54" s="28">
        <f t="shared" si="2"/>
        <v>0</v>
      </c>
      <c r="AJ54" s="28">
        <f t="shared" si="2"/>
        <v>0</v>
      </c>
      <c r="AK54" s="28">
        <f t="shared" si="2"/>
        <v>0</v>
      </c>
      <c r="AL54" s="28">
        <f t="shared" si="2"/>
        <v>0</v>
      </c>
      <c r="AM54" s="28">
        <f t="shared" si="2"/>
        <v>0</v>
      </c>
      <c r="AN54" s="28">
        <f t="shared" si="2"/>
        <v>7</v>
      </c>
      <c r="AO54" s="28">
        <f t="shared" si="2"/>
        <v>14</v>
      </c>
      <c r="AP54" s="28">
        <f t="shared" ref="AP54:AZ54" si="3">AP49</f>
        <v>178</v>
      </c>
      <c r="AQ54" s="28">
        <f>SUM(AQ6:AQ48)</f>
        <v>251</v>
      </c>
      <c r="AR54" s="28">
        <f>AR49</f>
        <v>103</v>
      </c>
      <c r="AS54" s="28">
        <f t="shared" si="3"/>
        <v>2</v>
      </c>
      <c r="AT54" s="28">
        <f t="shared" si="3"/>
        <v>0</v>
      </c>
      <c r="AU54" s="28">
        <f t="shared" si="3"/>
        <v>0</v>
      </c>
      <c r="AV54" s="28">
        <f t="shared" si="3"/>
        <v>4</v>
      </c>
      <c r="AW54" s="28">
        <f t="shared" si="3"/>
        <v>92</v>
      </c>
      <c r="AX54" s="28">
        <f>AX49</f>
        <v>151</v>
      </c>
      <c r="AY54" s="28">
        <f t="shared" si="3"/>
        <v>144</v>
      </c>
      <c r="AZ54" s="28">
        <f t="shared" si="3"/>
        <v>93</v>
      </c>
      <c r="BA54" s="28">
        <f>BA49</f>
        <v>92</v>
      </c>
      <c r="BB54" s="28">
        <f>BB49</f>
        <v>0</v>
      </c>
      <c r="BC54" s="37">
        <f>BC49</f>
        <v>0</v>
      </c>
      <c r="BD54" s="37">
        <f>BD49</f>
        <v>0</v>
      </c>
      <c r="BE54" s="38">
        <f>BE49</f>
        <v>0</v>
      </c>
    </row>
    <row r="56" spans="1:58" x14ac:dyDescent="0.25">
      <c r="C56" s="19" t="s">
        <v>0</v>
      </c>
      <c r="D56" s="29"/>
      <c r="E56" s="29"/>
      <c r="F56" s="29"/>
      <c r="G56" s="20"/>
      <c r="H56" s="21">
        <f>ROUND(H54*0.8,0)</f>
        <v>55</v>
      </c>
      <c r="I56" s="21">
        <f>ROUND(I54*0.8,0)</f>
        <v>2172</v>
      </c>
      <c r="J56" s="21">
        <f>ROUND(J54*0.4,0)</f>
        <v>4191</v>
      </c>
      <c r="K56" s="21">
        <f>ROUND(K54*0.6,0)</f>
        <v>0</v>
      </c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</row>
    <row r="57" spans="1:58" x14ac:dyDescent="0.25">
      <c r="C57" s="1" t="s">
        <v>21</v>
      </c>
      <c r="D57" s="31">
        <f>D54</f>
        <v>5455</v>
      </c>
      <c r="E57" s="23" t="s">
        <v>10</v>
      </c>
      <c r="F57" s="23"/>
      <c r="J57" s="21"/>
    </row>
    <row r="58" spans="1:58" x14ac:dyDescent="0.25">
      <c r="C58" s="1" t="s">
        <v>22</v>
      </c>
      <c r="D58" s="31">
        <f>E54</f>
        <v>5160</v>
      </c>
      <c r="E58" s="23" t="s">
        <v>10</v>
      </c>
      <c r="F58" s="23"/>
      <c r="X58" s="17"/>
      <c r="Y58" s="17"/>
      <c r="Z58" s="17"/>
      <c r="AA58" s="17"/>
      <c r="AB58" s="17"/>
      <c r="AC58" s="17"/>
    </row>
    <row r="59" spans="1:58" x14ac:dyDescent="0.25">
      <c r="C59" s="1" t="s">
        <v>23</v>
      </c>
      <c r="D59" s="31">
        <f>F54</f>
        <v>1057</v>
      </c>
      <c r="E59" s="23" t="s">
        <v>10</v>
      </c>
      <c r="F59" s="23"/>
      <c r="AG59" s="17"/>
    </row>
    <row r="60" spans="1:58" x14ac:dyDescent="0.25">
      <c r="C60" s="1" t="s">
        <v>55</v>
      </c>
      <c r="D60" s="31">
        <f>G54</f>
        <v>1597</v>
      </c>
      <c r="E60" s="23" t="s">
        <v>10</v>
      </c>
      <c r="F60" s="23"/>
      <c r="X60" s="17"/>
      <c r="Y60" s="17"/>
      <c r="Z60" s="17"/>
      <c r="AA60" s="17"/>
      <c r="AB60" s="17"/>
      <c r="AC60" s="17"/>
    </row>
    <row r="61" spans="1:58" x14ac:dyDescent="0.25">
      <c r="C61" s="1"/>
      <c r="D61" s="31"/>
      <c r="E61" s="23"/>
      <c r="F61" s="23"/>
      <c r="X61" s="17"/>
      <c r="Y61" s="17"/>
      <c r="Z61" s="17"/>
      <c r="AA61" s="17"/>
      <c r="AB61" s="17"/>
      <c r="AC61" s="17"/>
    </row>
    <row r="62" spans="1:58" ht="15.6" x14ac:dyDescent="0.25">
      <c r="C62" s="19" t="s">
        <v>11</v>
      </c>
      <c r="D62" s="32">
        <f>SUM(D57:D61)</f>
        <v>13269</v>
      </c>
      <c r="E62" s="29" t="s">
        <v>10</v>
      </c>
      <c r="F62" s="29"/>
      <c r="G62" s="20"/>
      <c r="AN62" s="41"/>
      <c r="AO62" s="41"/>
      <c r="AP62" s="41"/>
      <c r="AQ62" s="41"/>
      <c r="AR62" s="41"/>
      <c r="AS62" s="41"/>
      <c r="AT62" s="41"/>
      <c r="AU62" s="41"/>
      <c r="AV62" s="33"/>
    </row>
    <row r="63" spans="1:58" ht="15.6" x14ac:dyDescent="0.25">
      <c r="C63" s="30"/>
      <c r="D63" s="20"/>
      <c r="E63" s="20"/>
      <c r="F63" s="20"/>
      <c r="G63" s="2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34"/>
      <c r="AX63" s="34"/>
      <c r="AY63" s="34"/>
      <c r="AZ63" s="34"/>
    </row>
    <row r="64" spans="1:58" x14ac:dyDescent="0.25">
      <c r="C64" s="21"/>
      <c r="H64" s="35"/>
      <c r="I64" s="35"/>
      <c r="J64" s="35"/>
      <c r="K64" s="36"/>
    </row>
    <row r="65" spans="3:11" x14ac:dyDescent="0.25">
      <c r="C65" s="30"/>
      <c r="D65" s="30"/>
      <c r="E65" s="20"/>
      <c r="F65" s="20"/>
      <c r="G65" s="20"/>
    </row>
    <row r="66" spans="3:11" x14ac:dyDescent="0.25">
      <c r="C66" s="21"/>
      <c r="D66" s="21"/>
      <c r="H66" s="35"/>
      <c r="I66" s="35"/>
      <c r="J66" s="35"/>
      <c r="K66" s="36"/>
    </row>
    <row r="67" spans="3:11" x14ac:dyDescent="0.25">
      <c r="C67" s="21"/>
      <c r="D67" s="21"/>
    </row>
    <row r="68" spans="3:11" x14ac:dyDescent="0.25">
      <c r="C68" s="21"/>
      <c r="D68" s="21"/>
      <c r="E68" s="23"/>
      <c r="F68" s="23"/>
      <c r="G68" s="23"/>
      <c r="H68" s="35"/>
      <c r="I68" s="35"/>
      <c r="J68" s="35"/>
      <c r="K68" s="36"/>
    </row>
    <row r="69" spans="3:11" x14ac:dyDescent="0.25">
      <c r="C69" s="21"/>
      <c r="H69" s="23"/>
      <c r="I69" s="23"/>
      <c r="J69" s="23"/>
      <c r="K69" s="1"/>
    </row>
    <row r="70" spans="3:11" x14ac:dyDescent="0.25">
      <c r="C70" s="21"/>
      <c r="E70" s="35"/>
      <c r="F70" s="35"/>
      <c r="G70" s="35"/>
    </row>
    <row r="71" spans="3:11" x14ac:dyDescent="0.25">
      <c r="C71" s="21"/>
    </row>
    <row r="72" spans="3:11" x14ac:dyDescent="0.25">
      <c r="C72" s="21"/>
    </row>
    <row r="73" spans="3:11" x14ac:dyDescent="0.25">
      <c r="C73" s="21"/>
      <c r="E73" s="35"/>
      <c r="F73" s="35"/>
      <c r="G73" s="35"/>
    </row>
    <row r="74" spans="3:11" x14ac:dyDescent="0.25">
      <c r="D74" s="23"/>
    </row>
  </sheetData>
  <mergeCells count="94">
    <mergeCell ref="K52:K53"/>
    <mergeCell ref="L52:O52"/>
    <mergeCell ref="P52:S52"/>
    <mergeCell ref="T52:V52"/>
    <mergeCell ref="AD52:AI52"/>
    <mergeCell ref="BB6:BE6"/>
    <mergeCell ref="P2:S2"/>
    <mergeCell ref="BB53:BE53"/>
    <mergeCell ref="L51:AO51"/>
    <mergeCell ref="AP51:AV52"/>
    <mergeCell ref="AW51:AZ52"/>
    <mergeCell ref="AN52:AO52"/>
    <mergeCell ref="BB7:BE7"/>
    <mergeCell ref="BB3:BE3"/>
    <mergeCell ref="AK52:AM52"/>
    <mergeCell ref="BA51:BE52"/>
    <mergeCell ref="AP1:AR2"/>
    <mergeCell ref="AS1:AT2"/>
    <mergeCell ref="AU1:AV2"/>
    <mergeCell ref="AD2:AI2"/>
    <mergeCell ref="BB8:BE8"/>
    <mergeCell ref="BG1:BG3"/>
    <mergeCell ref="BA1:BE2"/>
    <mergeCell ref="G2:G3"/>
    <mergeCell ref="I2:I3"/>
    <mergeCell ref="A5:BE5"/>
    <mergeCell ref="T2:V2"/>
    <mergeCell ref="K2:K3"/>
    <mergeCell ref="AJ2:AM2"/>
    <mergeCell ref="BB4:BE4"/>
    <mergeCell ref="B1:B3"/>
    <mergeCell ref="AW1:AZ2"/>
    <mergeCell ref="AN2:AO2"/>
    <mergeCell ref="L1:AO1"/>
    <mergeCell ref="L2:O2"/>
    <mergeCell ref="J2:J3"/>
    <mergeCell ref="A1:A3"/>
    <mergeCell ref="D2:D3"/>
    <mergeCell ref="H2:H3"/>
    <mergeCell ref="C1:C3"/>
    <mergeCell ref="H1:K1"/>
    <mergeCell ref="E52:E53"/>
    <mergeCell ref="E2:E3"/>
    <mergeCell ref="F2:F3"/>
    <mergeCell ref="D1:G1"/>
    <mergeCell ref="D51:G51"/>
    <mergeCell ref="H51:K51"/>
    <mergeCell ref="F52:F53"/>
    <mergeCell ref="G52:G53"/>
    <mergeCell ref="J52:J53"/>
    <mergeCell ref="H52:H53"/>
    <mergeCell ref="I52:I53"/>
    <mergeCell ref="D52:D53"/>
    <mergeCell ref="BB9:BE9"/>
    <mergeCell ref="BB10:BE10"/>
    <mergeCell ref="BB11:BE11"/>
    <mergeCell ref="BB13:BE13"/>
    <mergeCell ref="BB12:BE12"/>
    <mergeCell ref="BB25:BE25"/>
    <mergeCell ref="BB14:BE14"/>
    <mergeCell ref="BB15:BE15"/>
    <mergeCell ref="BB16:BE16"/>
    <mergeCell ref="BB17:BE17"/>
    <mergeCell ref="BB18:BE18"/>
    <mergeCell ref="BB19:BE19"/>
    <mergeCell ref="BB20:BE20"/>
    <mergeCell ref="BB21:BE21"/>
    <mergeCell ref="BB22:BE22"/>
    <mergeCell ref="BB23:BE23"/>
    <mergeCell ref="BB24:BE24"/>
    <mergeCell ref="BB37:BE37"/>
    <mergeCell ref="BB26:BE26"/>
    <mergeCell ref="BB27:BE27"/>
    <mergeCell ref="BB28:BE28"/>
    <mergeCell ref="BB29:BE29"/>
    <mergeCell ref="BB30:BE30"/>
    <mergeCell ref="BB31:BE31"/>
    <mergeCell ref="BB32:BE32"/>
    <mergeCell ref="BB33:BE33"/>
    <mergeCell ref="BB34:BE34"/>
    <mergeCell ref="BB35:BE35"/>
    <mergeCell ref="BB36:BE36"/>
    <mergeCell ref="BB49:BE49"/>
    <mergeCell ref="BB38:BE38"/>
    <mergeCell ref="BB39:BE39"/>
    <mergeCell ref="BB40:BE40"/>
    <mergeCell ref="BB41:BE41"/>
    <mergeCell ref="BB42:BE42"/>
    <mergeCell ref="BB43:BE43"/>
    <mergeCell ref="BB44:BE44"/>
    <mergeCell ref="BB45:BE45"/>
    <mergeCell ref="BB46:BE46"/>
    <mergeCell ref="BB47:BE47"/>
    <mergeCell ref="BB48:BE48"/>
  </mergeCells>
  <phoneticPr fontId="1" type="noConversion"/>
  <printOptions horizontalCentered="1"/>
  <pageMargins left="0.31496062992125984" right="0.31496062992125984" top="1.3385826771653544" bottom="0.74803149606299213" header="0.31496062992125984" footer="0.31496062992125984"/>
  <pageSetup paperSize="8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196"/>
  <sheetViews>
    <sheetView view="pageBreakPreview" zoomScale="86" zoomScaleNormal="80" zoomScaleSheetLayoutView="86" workbookViewId="0">
      <pane xSplit="11" ySplit="4" topLeftCell="AI108" activePane="bottomRight" state="frozen"/>
      <selection pane="topRight" activeCell="L1" sqref="L1"/>
      <selection pane="bottomLeft" activeCell="A5" sqref="A5"/>
      <selection pane="bottomRight" activeCell="BH120" sqref="BH120"/>
    </sheetView>
  </sheetViews>
  <sheetFormatPr defaultColWidth="8.88671875" defaultRowHeight="13.8" x14ac:dyDescent="0.25"/>
  <cols>
    <col min="1" max="1" width="4.6640625" style="56" customWidth="1"/>
    <col min="2" max="2" width="23.77734375" style="65" customWidth="1"/>
    <col min="3" max="3" width="5.109375" style="17" customWidth="1"/>
    <col min="4" max="4" width="5.44140625" style="56" bestFit="1" customWidth="1"/>
    <col min="5" max="5" width="4.77734375" style="56" bestFit="1" customWidth="1"/>
    <col min="6" max="6" width="6.77734375" style="56" hidden="1" customWidth="1"/>
    <col min="7" max="7" width="6.44140625" style="56" bestFit="1" customWidth="1"/>
    <col min="8" max="8" width="5.21875" style="56" bestFit="1" customWidth="1"/>
    <col min="9" max="11" width="6.109375" style="56" bestFit="1" customWidth="1"/>
    <col min="12" max="12" width="5" style="56" bestFit="1" customWidth="1"/>
    <col min="13" max="13" width="5.21875" style="56" bestFit="1" customWidth="1"/>
    <col min="14" max="14" width="6.44140625" style="56" bestFit="1" customWidth="1"/>
    <col min="15" max="15" width="5.6640625" style="65" bestFit="1" customWidth="1"/>
    <col min="16" max="17" width="2.44140625" style="56" bestFit="1" customWidth="1"/>
    <col min="18" max="21" width="3.44140625" style="56" bestFit="1" customWidth="1"/>
    <col min="22" max="22" width="2.44140625" style="56" bestFit="1" customWidth="1"/>
    <col min="23" max="25" width="3.44140625" style="56" bestFit="1" customWidth="1"/>
    <col min="26" max="27" width="2.44140625" style="56" bestFit="1" customWidth="1"/>
    <col min="28" max="28" width="4.77734375" style="56" hidden="1" customWidth="1"/>
    <col min="29" max="31" width="3.44140625" style="56" bestFit="1" customWidth="1"/>
    <col min="32" max="32" width="6.44140625" style="56" hidden="1" customWidth="1"/>
    <col min="33" max="33" width="4.77734375" style="56" bestFit="1" customWidth="1"/>
    <col min="34" max="35" width="5.6640625" style="56" customWidth="1"/>
    <col min="36" max="36" width="4.77734375" style="56" bestFit="1" customWidth="1"/>
    <col min="37" max="38" width="5.6640625" style="56" customWidth="1"/>
    <col min="39" max="41" width="6.44140625" style="56" bestFit="1" customWidth="1"/>
    <col min="42" max="42" width="4.77734375" style="56" hidden="1" customWidth="1"/>
    <col min="43" max="44" width="2.44140625" style="56" bestFit="1" customWidth="1"/>
    <col min="45" max="45" width="3.44140625" style="56" bestFit="1" customWidth="1"/>
    <col min="46" max="46" width="4.77734375" style="56" hidden="1" customWidth="1"/>
    <col min="47" max="48" width="3.44140625" style="56" bestFit="1" customWidth="1"/>
    <col min="49" max="49" width="3.44140625" style="56" customWidth="1"/>
    <col min="50" max="50" width="3.44140625" style="56" bestFit="1" customWidth="1"/>
    <col min="51" max="51" width="3.88671875" style="56" hidden="1" customWidth="1"/>
    <col min="52" max="52" width="6" style="56" customWidth="1"/>
    <col min="53" max="55" width="3.88671875" style="56" bestFit="1" customWidth="1"/>
    <col min="56" max="57" width="3.44140625" style="56" bestFit="1" customWidth="1"/>
    <col min="58" max="59" width="3.88671875" style="56" bestFit="1" customWidth="1"/>
    <col min="60" max="60" width="4.77734375" style="56" bestFit="1" customWidth="1"/>
    <col min="61" max="63" width="3.88671875" style="56" bestFit="1" customWidth="1"/>
    <col min="64" max="64" width="5.109375" style="17" customWidth="1"/>
    <col min="65" max="65" width="4.44140625" style="17" bestFit="1" customWidth="1"/>
    <col min="66" max="66" width="4.44140625" style="56" customWidth="1"/>
    <col min="67" max="67" width="14.88671875" style="56" customWidth="1"/>
    <col min="68" max="16384" width="8.88671875" style="56"/>
  </cols>
  <sheetData>
    <row r="1" spans="1:69" ht="14.4" thickBot="1" x14ac:dyDescent="0.3">
      <c r="A1" s="454"/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  <c r="Y1" s="454"/>
      <c r="Z1" s="454"/>
      <c r="AA1" s="454"/>
      <c r="AB1" s="454"/>
      <c r="AC1" s="454"/>
      <c r="AD1" s="454"/>
      <c r="AE1" s="454"/>
      <c r="AF1" s="454"/>
      <c r="AG1" s="454"/>
      <c r="AH1" s="454"/>
      <c r="AI1" s="454"/>
      <c r="AJ1" s="454"/>
      <c r="AK1" s="454"/>
      <c r="AL1" s="454"/>
      <c r="AM1" s="454"/>
      <c r="AN1" s="454"/>
      <c r="AO1" s="454"/>
      <c r="AP1" s="454"/>
      <c r="AQ1" s="454"/>
      <c r="AR1" s="454"/>
      <c r="AS1" s="454"/>
      <c r="AT1" s="454"/>
      <c r="AU1" s="454"/>
      <c r="AV1" s="454"/>
      <c r="AW1" s="454"/>
      <c r="AX1" s="454"/>
      <c r="AY1" s="454"/>
      <c r="AZ1" s="454"/>
      <c r="BA1" s="454"/>
      <c r="BB1" s="454"/>
      <c r="BC1" s="454"/>
      <c r="BD1" s="454"/>
      <c r="BE1" s="454"/>
      <c r="BF1" s="454"/>
      <c r="BG1" s="454"/>
      <c r="BH1" s="454"/>
      <c r="BI1" s="454"/>
      <c r="BJ1" s="454"/>
      <c r="BK1" s="454"/>
      <c r="BL1" s="454"/>
      <c r="BM1" s="454"/>
    </row>
    <row r="2" spans="1:69" s="57" customFormat="1" ht="29.4" customHeight="1" thickBot="1" x14ac:dyDescent="0.3">
      <c r="A2" s="416" t="s">
        <v>20</v>
      </c>
      <c r="B2" s="419" t="s">
        <v>44</v>
      </c>
      <c r="C2" s="422" t="s">
        <v>9</v>
      </c>
      <c r="D2" s="419" t="s">
        <v>120</v>
      </c>
      <c r="E2" s="455" t="s">
        <v>121</v>
      </c>
      <c r="F2" s="428" t="s">
        <v>119</v>
      </c>
      <c r="G2" s="442" t="s">
        <v>4</v>
      </c>
      <c r="H2" s="443"/>
      <c r="I2" s="443"/>
      <c r="J2" s="443"/>
      <c r="K2" s="444"/>
      <c r="L2" s="425" t="s">
        <v>64</v>
      </c>
      <c r="M2" s="426"/>
      <c r="N2" s="426"/>
      <c r="O2" s="427"/>
      <c r="P2" s="428" t="s">
        <v>380</v>
      </c>
      <c r="Q2" s="428"/>
      <c r="R2" s="428"/>
      <c r="S2" s="428"/>
      <c r="T2" s="428"/>
      <c r="U2" s="428"/>
      <c r="V2" s="428"/>
      <c r="W2" s="428"/>
      <c r="X2" s="428"/>
      <c r="Y2" s="428"/>
      <c r="Z2" s="428"/>
      <c r="AA2" s="428"/>
      <c r="AB2" s="428"/>
      <c r="AC2" s="428"/>
      <c r="AD2" s="428"/>
      <c r="AE2" s="428"/>
      <c r="AF2" s="428"/>
      <c r="AG2" s="428"/>
      <c r="AH2" s="428"/>
      <c r="AI2" s="428"/>
      <c r="AJ2" s="428"/>
      <c r="AK2" s="428"/>
      <c r="AL2" s="428"/>
      <c r="AM2" s="428"/>
      <c r="AN2" s="428"/>
      <c r="AO2" s="428"/>
      <c r="AP2" s="428"/>
      <c r="AQ2" s="428"/>
      <c r="AR2" s="428"/>
      <c r="AS2" s="428"/>
      <c r="AT2" s="428"/>
      <c r="AU2" s="428"/>
      <c r="AV2" s="428"/>
      <c r="AW2" s="428"/>
      <c r="AX2" s="428"/>
      <c r="AY2" s="428"/>
      <c r="AZ2" s="428"/>
      <c r="BA2" s="438" t="s">
        <v>66</v>
      </c>
      <c r="BB2" s="428"/>
      <c r="BC2" s="439"/>
      <c r="BD2" s="438" t="s">
        <v>67</v>
      </c>
      <c r="BE2" s="428"/>
      <c r="BF2" s="428"/>
      <c r="BG2" s="428"/>
      <c r="BH2" s="439"/>
      <c r="BI2" s="431" t="s">
        <v>45</v>
      </c>
      <c r="BJ2" s="432"/>
      <c r="BK2" s="432"/>
      <c r="BL2" s="460" t="s">
        <v>15</v>
      </c>
      <c r="BM2" s="461"/>
      <c r="BO2" s="345"/>
    </row>
    <row r="3" spans="1:69" s="57" customFormat="1" ht="60" customHeight="1" x14ac:dyDescent="0.25">
      <c r="A3" s="417"/>
      <c r="B3" s="420"/>
      <c r="C3" s="423"/>
      <c r="D3" s="420"/>
      <c r="E3" s="456"/>
      <c r="F3" s="345"/>
      <c r="G3" s="429" t="s">
        <v>2</v>
      </c>
      <c r="H3" s="430" t="s">
        <v>1</v>
      </c>
      <c r="I3" s="430" t="s">
        <v>164</v>
      </c>
      <c r="J3" s="430" t="s">
        <v>165</v>
      </c>
      <c r="K3" s="458" t="s">
        <v>122</v>
      </c>
      <c r="L3" s="429" t="s">
        <v>7</v>
      </c>
      <c r="M3" s="430" t="s">
        <v>8</v>
      </c>
      <c r="N3" s="430" t="s">
        <v>24</v>
      </c>
      <c r="O3" s="435" t="s">
        <v>18</v>
      </c>
      <c r="P3" s="425" t="s">
        <v>111</v>
      </c>
      <c r="Q3" s="426"/>
      <c r="R3" s="426"/>
      <c r="S3" s="426"/>
      <c r="T3" s="427"/>
      <c r="U3" s="442" t="s">
        <v>112</v>
      </c>
      <c r="V3" s="443"/>
      <c r="W3" s="443"/>
      <c r="X3" s="443"/>
      <c r="Y3" s="444"/>
      <c r="Z3" s="442" t="s">
        <v>97</v>
      </c>
      <c r="AA3" s="443"/>
      <c r="AB3" s="443"/>
      <c r="AC3" s="443"/>
      <c r="AD3" s="443"/>
      <c r="AE3" s="444"/>
      <c r="AF3" s="442" t="s">
        <v>96</v>
      </c>
      <c r="AG3" s="443"/>
      <c r="AH3" s="443"/>
      <c r="AI3" s="444"/>
      <c r="AJ3" s="425" t="s">
        <v>57</v>
      </c>
      <c r="AK3" s="426"/>
      <c r="AL3" s="426"/>
      <c r="AM3" s="426"/>
      <c r="AN3" s="426"/>
      <c r="AO3" s="426"/>
      <c r="AP3" s="427"/>
      <c r="AQ3" s="442" t="s">
        <v>58</v>
      </c>
      <c r="AR3" s="443"/>
      <c r="AS3" s="443"/>
      <c r="AT3" s="443"/>
      <c r="AU3" s="444"/>
      <c r="AV3" s="442" t="s">
        <v>118</v>
      </c>
      <c r="AW3" s="443"/>
      <c r="AX3" s="444"/>
      <c r="AY3" s="442" t="s">
        <v>314</v>
      </c>
      <c r="AZ3" s="443"/>
      <c r="BA3" s="440"/>
      <c r="BB3" s="437"/>
      <c r="BC3" s="441"/>
      <c r="BD3" s="440"/>
      <c r="BE3" s="437"/>
      <c r="BF3" s="437"/>
      <c r="BG3" s="437"/>
      <c r="BH3" s="441"/>
      <c r="BI3" s="433"/>
      <c r="BJ3" s="434"/>
      <c r="BK3" s="434"/>
      <c r="BL3" s="462"/>
      <c r="BM3" s="463"/>
      <c r="BO3" s="345"/>
    </row>
    <row r="4" spans="1:69" s="57" customFormat="1" ht="17.399999999999999" customHeight="1" x14ac:dyDescent="0.25">
      <c r="A4" s="418"/>
      <c r="B4" s="421"/>
      <c r="C4" s="424"/>
      <c r="D4" s="421"/>
      <c r="E4" s="457"/>
      <c r="F4" s="437"/>
      <c r="G4" s="418"/>
      <c r="H4" s="421"/>
      <c r="I4" s="421"/>
      <c r="J4" s="421"/>
      <c r="K4" s="457"/>
      <c r="L4" s="418"/>
      <c r="M4" s="421"/>
      <c r="N4" s="421"/>
      <c r="O4" s="436"/>
      <c r="P4" s="101">
        <v>63</v>
      </c>
      <c r="Q4" s="42">
        <v>90</v>
      </c>
      <c r="R4" s="42">
        <v>125</v>
      </c>
      <c r="S4" s="42">
        <v>160</v>
      </c>
      <c r="T4" s="102">
        <v>180</v>
      </c>
      <c r="U4" s="101">
        <v>63</v>
      </c>
      <c r="V4" s="42">
        <v>90</v>
      </c>
      <c r="W4" s="42">
        <v>125</v>
      </c>
      <c r="X4" s="42">
        <v>160</v>
      </c>
      <c r="Y4" s="102">
        <v>180</v>
      </c>
      <c r="Z4" s="101">
        <v>63</v>
      </c>
      <c r="AA4" s="42">
        <v>90</v>
      </c>
      <c r="AB4" s="42">
        <v>125</v>
      </c>
      <c r="AC4" s="42">
        <v>125</v>
      </c>
      <c r="AD4" s="42">
        <v>160</v>
      </c>
      <c r="AE4" s="102">
        <v>180</v>
      </c>
      <c r="AF4" s="104" t="s">
        <v>86</v>
      </c>
      <c r="AG4" s="59" t="s">
        <v>311</v>
      </c>
      <c r="AH4" s="59" t="s">
        <v>312</v>
      </c>
      <c r="AI4" s="105" t="s">
        <v>88</v>
      </c>
      <c r="AJ4" s="104" t="s">
        <v>311</v>
      </c>
      <c r="AK4" s="59" t="s">
        <v>312</v>
      </c>
      <c r="AL4" s="60" t="s">
        <v>355</v>
      </c>
      <c r="AM4" s="60" t="s">
        <v>371</v>
      </c>
      <c r="AN4" s="60" t="s">
        <v>370</v>
      </c>
      <c r="AO4" s="59" t="s">
        <v>347</v>
      </c>
      <c r="AP4" s="105" t="s">
        <v>13</v>
      </c>
      <c r="AQ4" s="101">
        <v>63</v>
      </c>
      <c r="AR4" s="42">
        <v>90</v>
      </c>
      <c r="AS4" s="42">
        <v>125</v>
      </c>
      <c r="AT4" s="42">
        <v>160</v>
      </c>
      <c r="AU4" s="102">
        <v>180</v>
      </c>
      <c r="AV4" s="134">
        <v>125</v>
      </c>
      <c r="AW4" s="42">
        <v>160</v>
      </c>
      <c r="AX4" s="102">
        <v>180</v>
      </c>
      <c r="AY4" s="101">
        <v>90</v>
      </c>
      <c r="AZ4" s="76">
        <v>63</v>
      </c>
      <c r="BA4" s="104" t="s">
        <v>92</v>
      </c>
      <c r="BB4" s="59" t="s">
        <v>93</v>
      </c>
      <c r="BC4" s="105" t="s">
        <v>94</v>
      </c>
      <c r="BD4" s="101">
        <v>315</v>
      </c>
      <c r="BE4" s="42">
        <v>315</v>
      </c>
      <c r="BF4" s="42">
        <v>250</v>
      </c>
      <c r="BG4" s="42">
        <v>225</v>
      </c>
      <c r="BH4" s="102">
        <v>200</v>
      </c>
      <c r="BI4" s="101">
        <v>63</v>
      </c>
      <c r="BJ4" s="42">
        <v>90</v>
      </c>
      <c r="BK4" s="42">
        <v>125</v>
      </c>
      <c r="BL4" s="110" t="s">
        <v>16</v>
      </c>
      <c r="BM4" s="102" t="s">
        <v>17</v>
      </c>
      <c r="BO4" s="345"/>
    </row>
    <row r="5" spans="1:69" s="57" customFormat="1" ht="88.2" customHeight="1" thickBot="1" x14ac:dyDescent="0.3">
      <c r="A5" s="83"/>
      <c r="B5" s="84"/>
      <c r="C5" s="98"/>
      <c r="D5" s="99"/>
      <c r="E5" s="100"/>
      <c r="F5" s="77"/>
      <c r="G5" s="83"/>
      <c r="H5" s="84"/>
      <c r="I5" s="84"/>
      <c r="J5" s="84"/>
      <c r="K5" s="85"/>
      <c r="L5" s="83"/>
      <c r="M5" s="84"/>
      <c r="N5" s="84"/>
      <c r="O5" s="100"/>
      <c r="P5" s="103"/>
      <c r="Q5" s="99"/>
      <c r="R5" s="99"/>
      <c r="S5" s="99"/>
      <c r="T5" s="100"/>
      <c r="U5" s="103"/>
      <c r="V5" s="99"/>
      <c r="W5" s="99"/>
      <c r="X5" s="99"/>
      <c r="Y5" s="100"/>
      <c r="Z5" s="103"/>
      <c r="AA5" s="99"/>
      <c r="AB5" s="99"/>
      <c r="AC5" s="99"/>
      <c r="AD5" s="99"/>
      <c r="AE5" s="100"/>
      <c r="AF5" s="103"/>
      <c r="AG5" s="99"/>
      <c r="AH5" s="99"/>
      <c r="AI5" s="100"/>
      <c r="AJ5" s="103"/>
      <c r="AK5" s="99"/>
      <c r="AL5" s="99"/>
      <c r="AM5" s="99"/>
      <c r="AN5" s="99"/>
      <c r="AO5" s="99"/>
      <c r="AP5" s="100"/>
      <c r="AQ5" s="103"/>
      <c r="AR5" s="99"/>
      <c r="AS5" s="99"/>
      <c r="AT5" s="99"/>
      <c r="AU5" s="100"/>
      <c r="AV5" s="135"/>
      <c r="AW5" s="159"/>
      <c r="AX5" s="100"/>
      <c r="AY5" s="103"/>
      <c r="AZ5" s="106"/>
      <c r="BA5" s="107" t="s">
        <v>372</v>
      </c>
      <c r="BB5" s="108" t="s">
        <v>133</v>
      </c>
      <c r="BC5" s="109" t="s">
        <v>134</v>
      </c>
      <c r="BD5" s="107" t="s">
        <v>135</v>
      </c>
      <c r="BE5" s="108" t="s">
        <v>310</v>
      </c>
      <c r="BF5" s="108" t="s">
        <v>309</v>
      </c>
      <c r="BG5" s="108" t="s">
        <v>136</v>
      </c>
      <c r="BH5" s="109" t="s">
        <v>134</v>
      </c>
      <c r="BI5" s="103"/>
      <c r="BJ5" s="99"/>
      <c r="BK5" s="99"/>
      <c r="BL5" s="111"/>
      <c r="BM5" s="112"/>
      <c r="BO5" s="58"/>
    </row>
    <row r="6" spans="1:69" s="74" customFormat="1" ht="14.4" thickBot="1" x14ac:dyDescent="0.3">
      <c r="A6" s="446" t="s">
        <v>137</v>
      </c>
      <c r="B6" s="447"/>
      <c r="C6" s="447"/>
      <c r="D6" s="447"/>
      <c r="E6" s="447"/>
      <c r="F6" s="459"/>
      <c r="G6" s="447"/>
      <c r="H6" s="447"/>
      <c r="I6" s="447"/>
      <c r="J6" s="447"/>
      <c r="K6" s="447"/>
      <c r="L6" s="447"/>
      <c r="M6" s="447"/>
      <c r="N6" s="447"/>
      <c r="O6" s="447"/>
      <c r="P6" s="447"/>
      <c r="Q6" s="447"/>
      <c r="R6" s="447"/>
      <c r="S6" s="447"/>
      <c r="T6" s="447"/>
      <c r="U6" s="447"/>
      <c r="V6" s="447"/>
      <c r="W6" s="447"/>
      <c r="X6" s="447"/>
      <c r="Y6" s="447"/>
      <c r="Z6" s="447"/>
      <c r="AA6" s="447"/>
      <c r="AB6" s="447"/>
      <c r="AC6" s="447"/>
      <c r="AD6" s="447"/>
      <c r="AE6" s="447"/>
      <c r="AF6" s="447"/>
      <c r="AG6" s="447"/>
      <c r="AH6" s="447"/>
      <c r="AI6" s="447"/>
      <c r="AJ6" s="447"/>
      <c r="AK6" s="447"/>
      <c r="AL6" s="447"/>
      <c r="AM6" s="447"/>
      <c r="AN6" s="447"/>
      <c r="AO6" s="447"/>
      <c r="AP6" s="447"/>
      <c r="AQ6" s="447"/>
      <c r="AR6" s="447"/>
      <c r="AS6" s="447"/>
      <c r="AT6" s="447"/>
      <c r="AU6" s="447"/>
      <c r="AV6" s="447"/>
      <c r="AW6" s="447"/>
      <c r="AX6" s="447"/>
      <c r="AY6" s="447"/>
      <c r="AZ6" s="447"/>
      <c r="BA6" s="447"/>
      <c r="BB6" s="447"/>
      <c r="BC6" s="447"/>
      <c r="BD6" s="447"/>
      <c r="BE6" s="447"/>
      <c r="BF6" s="447"/>
      <c r="BG6" s="447"/>
      <c r="BH6" s="447"/>
      <c r="BI6" s="447"/>
      <c r="BJ6" s="447"/>
      <c r="BK6" s="447"/>
      <c r="BL6" s="447"/>
      <c r="BM6" s="449"/>
    </row>
    <row r="7" spans="1:69" s="59" customFormat="1" ht="15" customHeight="1" x14ac:dyDescent="0.25">
      <c r="A7" s="86">
        <v>1</v>
      </c>
      <c r="B7" s="169" t="s">
        <v>315</v>
      </c>
      <c r="C7" s="87"/>
      <c r="D7" s="163" t="s">
        <v>138</v>
      </c>
      <c r="E7" s="94" t="s">
        <v>125</v>
      </c>
      <c r="F7" s="119"/>
      <c r="G7" s="86"/>
      <c r="H7" s="87"/>
      <c r="I7" s="87">
        <v>3497</v>
      </c>
      <c r="J7" s="88"/>
      <c r="K7" s="89"/>
      <c r="L7" s="113"/>
      <c r="M7" s="114"/>
      <c r="N7" s="114">
        <v>3497</v>
      </c>
      <c r="O7" s="94"/>
      <c r="P7" s="86"/>
      <c r="Q7" s="87"/>
      <c r="R7" s="87">
        <v>1</v>
      </c>
      <c r="S7" s="87"/>
      <c r="T7" s="96"/>
      <c r="U7" s="86"/>
      <c r="V7" s="87"/>
      <c r="W7" s="87">
        <v>1</v>
      </c>
      <c r="X7" s="87"/>
      <c r="Y7" s="96"/>
      <c r="Z7" s="86"/>
      <c r="AA7" s="87"/>
      <c r="AB7" s="87"/>
      <c r="AC7" s="87"/>
      <c r="AD7" s="87"/>
      <c r="AE7" s="96"/>
      <c r="AF7" s="86"/>
      <c r="AG7" s="87"/>
      <c r="AH7" s="87"/>
      <c r="AI7" s="96"/>
      <c r="AJ7" s="86"/>
      <c r="AK7" s="87"/>
      <c r="AL7" s="87"/>
      <c r="AM7" s="87"/>
      <c r="AN7" s="87"/>
      <c r="AO7" s="87"/>
      <c r="AP7" s="96"/>
      <c r="AQ7" s="86"/>
      <c r="AR7" s="87"/>
      <c r="AS7" s="87">
        <v>4</v>
      </c>
      <c r="AT7" s="87"/>
      <c r="AU7" s="96"/>
      <c r="AV7" s="137"/>
      <c r="AW7" s="87"/>
      <c r="AX7" s="96"/>
      <c r="AY7" s="86"/>
      <c r="AZ7" s="96"/>
      <c r="BA7" s="113"/>
      <c r="BB7" s="114"/>
      <c r="BC7" s="94"/>
      <c r="BD7" s="113"/>
      <c r="BE7" s="114"/>
      <c r="BF7" s="114"/>
      <c r="BG7" s="114"/>
      <c r="BH7" s="94"/>
      <c r="BI7" s="113"/>
      <c r="BJ7" s="114"/>
      <c r="BK7" s="114"/>
      <c r="BL7" s="86"/>
      <c r="BM7" s="96">
        <v>53</v>
      </c>
      <c r="BN7" s="57"/>
      <c r="BO7" s="57"/>
      <c r="BP7" s="57"/>
      <c r="BQ7" s="57"/>
    </row>
    <row r="8" spans="1:69" s="65" customFormat="1" ht="15" customHeight="1" x14ac:dyDescent="0.25">
      <c r="A8" s="90">
        <v>2</v>
      </c>
      <c r="B8" s="171" t="s">
        <v>316</v>
      </c>
      <c r="C8" s="62"/>
      <c r="D8" s="63" t="s">
        <v>125</v>
      </c>
      <c r="E8" s="95" t="s">
        <v>126</v>
      </c>
      <c r="F8" s="73"/>
      <c r="G8" s="90">
        <v>7</v>
      </c>
      <c r="H8" s="82"/>
      <c r="I8" s="62"/>
      <c r="J8" s="62"/>
      <c r="K8" s="91"/>
      <c r="L8" s="115"/>
      <c r="M8" s="61"/>
      <c r="N8" s="61"/>
      <c r="O8" s="95">
        <v>7</v>
      </c>
      <c r="P8" s="90"/>
      <c r="Q8" s="62"/>
      <c r="R8" s="62"/>
      <c r="S8" s="62"/>
      <c r="T8" s="91"/>
      <c r="U8" s="90">
        <v>1</v>
      </c>
      <c r="V8" s="62"/>
      <c r="W8" s="62"/>
      <c r="X8" s="62"/>
      <c r="Y8" s="91"/>
      <c r="Z8" s="90"/>
      <c r="AA8" s="62"/>
      <c r="AB8" s="62"/>
      <c r="AC8" s="62"/>
      <c r="AD8" s="62"/>
      <c r="AE8" s="91"/>
      <c r="AF8" s="90"/>
      <c r="AG8" s="62"/>
      <c r="AH8" s="62"/>
      <c r="AI8" s="91"/>
      <c r="AJ8" s="90"/>
      <c r="AK8" s="62">
        <v>1</v>
      </c>
      <c r="AL8" s="62"/>
      <c r="AM8" s="62"/>
      <c r="AN8" s="62"/>
      <c r="AO8" s="62"/>
      <c r="AP8" s="91"/>
      <c r="AQ8" s="90"/>
      <c r="AR8" s="62"/>
      <c r="AS8" s="62"/>
      <c r="AT8" s="62"/>
      <c r="AU8" s="91"/>
      <c r="AV8" s="138"/>
      <c r="AW8" s="62"/>
      <c r="AX8" s="91"/>
      <c r="AY8" s="90"/>
      <c r="AZ8" s="91"/>
      <c r="BA8" s="115"/>
      <c r="BB8" s="61"/>
      <c r="BC8" s="95"/>
      <c r="BD8" s="115"/>
      <c r="BE8" s="61"/>
      <c r="BF8" s="61"/>
      <c r="BG8" s="61"/>
      <c r="BH8" s="95">
        <v>6</v>
      </c>
      <c r="BI8" s="115"/>
      <c r="BJ8" s="61"/>
      <c r="BK8" s="61"/>
      <c r="BL8" s="90">
        <v>2</v>
      </c>
      <c r="BM8" s="91"/>
    </row>
    <row r="9" spans="1:69" s="65" customFormat="1" ht="15" customHeight="1" x14ac:dyDescent="0.25">
      <c r="A9" s="90">
        <v>3</v>
      </c>
      <c r="B9" s="171" t="s">
        <v>316</v>
      </c>
      <c r="C9" s="62"/>
      <c r="D9" s="63" t="s">
        <v>126</v>
      </c>
      <c r="E9" s="95" t="s">
        <v>127</v>
      </c>
      <c r="F9" s="73"/>
      <c r="G9" s="90">
        <v>368</v>
      </c>
      <c r="H9" s="62"/>
      <c r="I9" s="82"/>
      <c r="J9" s="62"/>
      <c r="K9" s="91"/>
      <c r="L9" s="115">
        <v>8.5</v>
      </c>
      <c r="M9" s="61">
        <f>3+3.5+2.8+6.5</f>
        <v>15.8</v>
      </c>
      <c r="N9" s="61">
        <f>G9-L9-M9</f>
        <v>343.7</v>
      </c>
      <c r="O9" s="95"/>
      <c r="P9" s="90"/>
      <c r="Q9" s="62"/>
      <c r="R9" s="62"/>
      <c r="S9" s="62"/>
      <c r="T9" s="91"/>
      <c r="U9" s="90">
        <v>4</v>
      </c>
      <c r="V9" s="62"/>
      <c r="W9" s="62"/>
      <c r="X9" s="62"/>
      <c r="Y9" s="91"/>
      <c r="Z9" s="90"/>
      <c r="AA9" s="62"/>
      <c r="AB9" s="62"/>
      <c r="AC9" s="62"/>
      <c r="AD9" s="62"/>
      <c r="AE9" s="91"/>
      <c r="AF9" s="90"/>
      <c r="AG9" s="62"/>
      <c r="AH9" s="62"/>
      <c r="AI9" s="91"/>
      <c r="AJ9" s="90"/>
      <c r="AK9" s="62"/>
      <c r="AL9" s="62"/>
      <c r="AM9" s="62"/>
      <c r="AN9" s="62"/>
      <c r="AO9" s="62"/>
      <c r="AP9" s="91"/>
      <c r="AQ9" s="90"/>
      <c r="AR9" s="62"/>
      <c r="AS9" s="62"/>
      <c r="AT9" s="62"/>
      <c r="AU9" s="91"/>
      <c r="AV9" s="138"/>
      <c r="AW9" s="62"/>
      <c r="AX9" s="91"/>
      <c r="AY9" s="90"/>
      <c r="AZ9" s="91"/>
      <c r="BA9" s="115"/>
      <c r="BB9" s="61"/>
      <c r="BC9" s="95"/>
      <c r="BD9" s="115"/>
      <c r="BE9" s="61"/>
      <c r="BF9" s="61"/>
      <c r="BG9" s="61"/>
      <c r="BH9" s="95">
        <v>8</v>
      </c>
      <c r="BI9" s="115"/>
      <c r="BJ9" s="61"/>
      <c r="BK9" s="61"/>
      <c r="BL9" s="90">
        <v>6</v>
      </c>
      <c r="BM9" s="91"/>
    </row>
    <row r="10" spans="1:69" s="65" customFormat="1" ht="15" customHeight="1" x14ac:dyDescent="0.25">
      <c r="A10" s="90">
        <v>4</v>
      </c>
      <c r="B10" s="171" t="s">
        <v>316</v>
      </c>
      <c r="C10" s="62"/>
      <c r="D10" s="63" t="s">
        <v>127</v>
      </c>
      <c r="E10" s="95" t="s">
        <v>128</v>
      </c>
      <c r="F10" s="73"/>
      <c r="G10" s="90">
        <v>309</v>
      </c>
      <c r="H10" s="62"/>
      <c r="I10" s="82"/>
      <c r="J10" s="62"/>
      <c r="K10" s="91"/>
      <c r="L10" s="115"/>
      <c r="M10" s="61">
        <f>4+1</f>
        <v>5</v>
      </c>
      <c r="N10" s="61">
        <v>304</v>
      </c>
      <c r="O10" s="95"/>
      <c r="P10" s="90"/>
      <c r="Q10" s="62"/>
      <c r="R10" s="62"/>
      <c r="S10" s="62"/>
      <c r="T10" s="91"/>
      <c r="U10" s="90">
        <v>3</v>
      </c>
      <c r="V10" s="62"/>
      <c r="W10" s="62"/>
      <c r="X10" s="62"/>
      <c r="Y10" s="91"/>
      <c r="Z10" s="90"/>
      <c r="AA10" s="62"/>
      <c r="AB10" s="62"/>
      <c r="AC10" s="62"/>
      <c r="AD10" s="62"/>
      <c r="AE10" s="91"/>
      <c r="AF10" s="90"/>
      <c r="AG10" s="62"/>
      <c r="AH10" s="62"/>
      <c r="AI10" s="91"/>
      <c r="AJ10" s="90"/>
      <c r="AK10" s="62"/>
      <c r="AL10" s="62"/>
      <c r="AM10" s="62"/>
      <c r="AN10" s="62"/>
      <c r="AO10" s="62"/>
      <c r="AP10" s="91"/>
      <c r="AQ10" s="90"/>
      <c r="AR10" s="62"/>
      <c r="AS10" s="62"/>
      <c r="AT10" s="62"/>
      <c r="AU10" s="91"/>
      <c r="AV10" s="138"/>
      <c r="AW10" s="62"/>
      <c r="AX10" s="91"/>
      <c r="AY10" s="90"/>
      <c r="AZ10" s="91"/>
      <c r="BA10" s="115"/>
      <c r="BB10" s="61"/>
      <c r="BC10" s="95"/>
      <c r="BD10" s="115"/>
      <c r="BE10" s="61"/>
      <c r="BF10" s="61"/>
      <c r="BG10" s="61"/>
      <c r="BH10" s="95"/>
      <c r="BI10" s="115"/>
      <c r="BJ10" s="61"/>
      <c r="BK10" s="61"/>
      <c r="BL10" s="90">
        <v>3</v>
      </c>
      <c r="BM10" s="91"/>
    </row>
    <row r="11" spans="1:69" s="65" customFormat="1" ht="15" customHeight="1" x14ac:dyDescent="0.25">
      <c r="A11" s="90">
        <v>5</v>
      </c>
      <c r="B11" s="171" t="s">
        <v>317</v>
      </c>
      <c r="C11" s="62"/>
      <c r="D11" s="63" t="s">
        <v>127</v>
      </c>
      <c r="E11" s="95" t="s">
        <v>139</v>
      </c>
      <c r="F11" s="73"/>
      <c r="G11" s="90">
        <v>141</v>
      </c>
      <c r="H11" s="62"/>
      <c r="I11" s="82"/>
      <c r="J11" s="62"/>
      <c r="K11" s="91"/>
      <c r="L11" s="115"/>
      <c r="M11" s="61">
        <v>5.5</v>
      </c>
      <c r="N11" s="61">
        <f>G11-M11</f>
        <v>135.5</v>
      </c>
      <c r="O11" s="95"/>
      <c r="P11" s="90">
        <v>1</v>
      </c>
      <c r="Q11" s="62"/>
      <c r="R11" s="62"/>
      <c r="S11" s="62"/>
      <c r="T11" s="91"/>
      <c r="U11" s="90">
        <v>3</v>
      </c>
      <c r="V11" s="62"/>
      <c r="W11" s="62"/>
      <c r="X11" s="62"/>
      <c r="Y11" s="91"/>
      <c r="Z11" s="90">
        <v>1</v>
      </c>
      <c r="AA11" s="62"/>
      <c r="AB11" s="62"/>
      <c r="AC11" s="62"/>
      <c r="AD11" s="62"/>
      <c r="AE11" s="91"/>
      <c r="AF11" s="90"/>
      <c r="AG11" s="62"/>
      <c r="AH11" s="62"/>
      <c r="AI11" s="91"/>
      <c r="AJ11" s="90"/>
      <c r="AK11" s="62"/>
      <c r="AL11" s="62"/>
      <c r="AM11" s="62"/>
      <c r="AN11" s="62"/>
      <c r="AO11" s="62"/>
      <c r="AP11" s="91"/>
      <c r="AQ11" s="90"/>
      <c r="AR11" s="62"/>
      <c r="AS11" s="62"/>
      <c r="AT11" s="62"/>
      <c r="AU11" s="91"/>
      <c r="AV11" s="138"/>
      <c r="AW11" s="62"/>
      <c r="AX11" s="91"/>
      <c r="AY11" s="90"/>
      <c r="AZ11" s="91"/>
      <c r="BA11" s="115"/>
      <c r="BB11" s="61"/>
      <c r="BC11" s="95"/>
      <c r="BD11" s="115"/>
      <c r="BE11" s="61"/>
      <c r="BF11" s="61"/>
      <c r="BG11" s="61"/>
      <c r="BH11" s="95">
        <v>7.5</v>
      </c>
      <c r="BI11" s="115"/>
      <c r="BJ11" s="61"/>
      <c r="BK11" s="61"/>
      <c r="BL11" s="90">
        <v>4</v>
      </c>
      <c r="BM11" s="91"/>
    </row>
    <row r="12" spans="1:69" s="65" customFormat="1" ht="15" customHeight="1" x14ac:dyDescent="0.25">
      <c r="A12" s="90">
        <v>6</v>
      </c>
      <c r="B12" s="171" t="s">
        <v>317</v>
      </c>
      <c r="C12" s="62"/>
      <c r="D12" s="63" t="s">
        <v>139</v>
      </c>
      <c r="E12" s="95" t="s">
        <v>140</v>
      </c>
      <c r="F12" s="73"/>
      <c r="G12" s="90">
        <v>9</v>
      </c>
      <c r="H12" s="62"/>
      <c r="I12" s="82"/>
      <c r="J12" s="62"/>
      <c r="K12" s="91"/>
      <c r="L12" s="115"/>
      <c r="M12" s="61"/>
      <c r="N12" s="61"/>
      <c r="O12" s="95">
        <v>9</v>
      </c>
      <c r="P12" s="90"/>
      <c r="Q12" s="62"/>
      <c r="R12" s="62"/>
      <c r="S12" s="62"/>
      <c r="T12" s="91"/>
      <c r="U12" s="90"/>
      <c r="V12" s="62"/>
      <c r="W12" s="62"/>
      <c r="X12" s="62"/>
      <c r="Y12" s="91"/>
      <c r="Z12" s="90"/>
      <c r="AA12" s="62"/>
      <c r="AB12" s="62"/>
      <c r="AC12" s="62"/>
      <c r="AD12" s="62"/>
      <c r="AE12" s="91"/>
      <c r="AF12" s="90"/>
      <c r="AG12" s="62"/>
      <c r="AH12" s="62"/>
      <c r="AI12" s="91"/>
      <c r="AJ12" s="90"/>
      <c r="AK12" s="62"/>
      <c r="AL12" s="62"/>
      <c r="AM12" s="62"/>
      <c r="AN12" s="62"/>
      <c r="AO12" s="62"/>
      <c r="AP12" s="91"/>
      <c r="AQ12" s="90"/>
      <c r="AR12" s="62"/>
      <c r="AS12" s="62"/>
      <c r="AT12" s="62"/>
      <c r="AU12" s="91"/>
      <c r="AV12" s="138"/>
      <c r="AW12" s="62"/>
      <c r="AX12" s="91"/>
      <c r="AY12" s="90"/>
      <c r="AZ12" s="91"/>
      <c r="BA12" s="115"/>
      <c r="BB12" s="61"/>
      <c r="BC12" s="95"/>
      <c r="BD12" s="115"/>
      <c r="BE12" s="61"/>
      <c r="BF12" s="61"/>
      <c r="BG12" s="61"/>
      <c r="BH12" s="95">
        <v>8</v>
      </c>
      <c r="BI12" s="115"/>
      <c r="BJ12" s="61"/>
      <c r="BK12" s="61"/>
      <c r="BL12" s="90">
        <v>2</v>
      </c>
      <c r="BM12" s="91"/>
    </row>
    <row r="13" spans="1:69" s="65" customFormat="1" ht="15" customHeight="1" x14ac:dyDescent="0.25">
      <c r="A13" s="90">
        <v>7</v>
      </c>
      <c r="B13" s="171" t="s">
        <v>318</v>
      </c>
      <c r="C13" s="62"/>
      <c r="D13" s="63" t="s">
        <v>139</v>
      </c>
      <c r="E13" s="95" t="s">
        <v>141</v>
      </c>
      <c r="F13" s="73"/>
      <c r="G13" s="90">
        <v>100</v>
      </c>
      <c r="H13" s="62"/>
      <c r="I13" s="82"/>
      <c r="J13" s="62"/>
      <c r="K13" s="91"/>
      <c r="L13" s="115"/>
      <c r="M13" s="61"/>
      <c r="N13" s="61">
        <v>100</v>
      </c>
      <c r="O13" s="95"/>
      <c r="P13" s="90"/>
      <c r="Q13" s="62"/>
      <c r="R13" s="62"/>
      <c r="S13" s="62"/>
      <c r="T13" s="91"/>
      <c r="U13" s="90">
        <v>2</v>
      </c>
      <c r="V13" s="62"/>
      <c r="W13" s="62"/>
      <c r="X13" s="62"/>
      <c r="Y13" s="91"/>
      <c r="Z13" s="90">
        <v>1</v>
      </c>
      <c r="AA13" s="62"/>
      <c r="AB13" s="62"/>
      <c r="AC13" s="62"/>
      <c r="AD13" s="62"/>
      <c r="AE13" s="91"/>
      <c r="AF13" s="90"/>
      <c r="AG13" s="62"/>
      <c r="AH13" s="62"/>
      <c r="AI13" s="91"/>
      <c r="AJ13" s="90"/>
      <c r="AK13" s="62"/>
      <c r="AL13" s="62"/>
      <c r="AM13" s="62"/>
      <c r="AN13" s="62"/>
      <c r="AO13" s="62"/>
      <c r="AP13" s="91"/>
      <c r="AQ13" s="90"/>
      <c r="AR13" s="62"/>
      <c r="AS13" s="62"/>
      <c r="AT13" s="62"/>
      <c r="AU13" s="91"/>
      <c r="AV13" s="138"/>
      <c r="AW13" s="62"/>
      <c r="AX13" s="91"/>
      <c r="AY13" s="90"/>
      <c r="AZ13" s="91"/>
      <c r="BA13" s="115"/>
      <c r="BB13" s="61"/>
      <c r="BC13" s="95"/>
      <c r="BD13" s="115"/>
      <c r="BE13" s="61"/>
      <c r="BF13" s="61"/>
      <c r="BG13" s="61"/>
      <c r="BH13" s="95"/>
      <c r="BI13" s="115"/>
      <c r="BJ13" s="61"/>
      <c r="BK13" s="61"/>
      <c r="BL13" s="90"/>
      <c r="BM13" s="91"/>
    </row>
    <row r="14" spans="1:69" s="65" customFormat="1" ht="15.6" customHeight="1" x14ac:dyDescent="0.25">
      <c r="A14" s="90">
        <v>8</v>
      </c>
      <c r="B14" s="64" t="s">
        <v>319</v>
      </c>
      <c r="C14" s="62"/>
      <c r="D14" s="63" t="s">
        <v>125</v>
      </c>
      <c r="E14" s="95" t="s">
        <v>142</v>
      </c>
      <c r="F14" s="73"/>
      <c r="G14" s="90">
        <v>196</v>
      </c>
      <c r="H14" s="62"/>
      <c r="I14" s="62"/>
      <c r="J14" s="62"/>
      <c r="K14" s="91"/>
      <c r="L14" s="115"/>
      <c r="M14" s="61"/>
      <c r="N14" s="61">
        <v>185</v>
      </c>
      <c r="O14" s="95">
        <v>11</v>
      </c>
      <c r="P14" s="90">
        <v>1</v>
      </c>
      <c r="Q14" s="62"/>
      <c r="R14" s="62"/>
      <c r="S14" s="62"/>
      <c r="T14" s="91"/>
      <c r="U14" s="90">
        <v>2</v>
      </c>
      <c r="V14" s="62"/>
      <c r="W14" s="62"/>
      <c r="X14" s="62"/>
      <c r="Y14" s="91"/>
      <c r="Z14" s="90"/>
      <c r="AA14" s="62"/>
      <c r="AB14" s="62"/>
      <c r="AC14" s="62"/>
      <c r="AD14" s="62"/>
      <c r="AE14" s="91"/>
      <c r="AF14" s="90"/>
      <c r="AG14" s="62"/>
      <c r="AH14" s="62">
        <v>1</v>
      </c>
      <c r="AI14" s="91"/>
      <c r="AJ14" s="90"/>
      <c r="AK14" s="62"/>
      <c r="AL14" s="62"/>
      <c r="AM14" s="62"/>
      <c r="AN14" s="62"/>
      <c r="AO14" s="62"/>
      <c r="AP14" s="91"/>
      <c r="AQ14" s="90"/>
      <c r="AR14" s="62"/>
      <c r="AS14" s="62"/>
      <c r="AT14" s="62"/>
      <c r="AU14" s="91"/>
      <c r="AV14" s="138"/>
      <c r="AW14" s="62"/>
      <c r="AX14" s="91"/>
      <c r="AY14" s="90"/>
      <c r="AZ14" s="91"/>
      <c r="BA14" s="115"/>
      <c r="BB14" s="61"/>
      <c r="BC14" s="95"/>
      <c r="BD14" s="115"/>
      <c r="BE14" s="61"/>
      <c r="BF14" s="61"/>
      <c r="BG14" s="61"/>
      <c r="BH14" s="95">
        <v>9</v>
      </c>
      <c r="BI14" s="115"/>
      <c r="BJ14" s="61"/>
      <c r="BK14" s="61"/>
      <c r="BL14" s="90">
        <v>4</v>
      </c>
      <c r="BM14" s="91"/>
    </row>
    <row r="15" spans="1:69" s="65" customFormat="1" ht="15" customHeight="1" x14ac:dyDescent="0.25">
      <c r="A15" s="90">
        <v>9</v>
      </c>
      <c r="B15" s="64" t="s">
        <v>319</v>
      </c>
      <c r="C15" s="62"/>
      <c r="D15" s="63" t="s">
        <v>142</v>
      </c>
      <c r="E15" s="95" t="s">
        <v>143</v>
      </c>
      <c r="F15" s="73"/>
      <c r="G15" s="90">
        <v>8</v>
      </c>
      <c r="H15" s="62"/>
      <c r="I15" s="62"/>
      <c r="J15" s="62"/>
      <c r="K15" s="91"/>
      <c r="L15" s="115"/>
      <c r="M15" s="61"/>
      <c r="N15" s="61"/>
      <c r="O15" s="95">
        <v>8</v>
      </c>
      <c r="P15" s="90"/>
      <c r="Q15" s="81"/>
      <c r="R15" s="62"/>
      <c r="S15" s="62"/>
      <c r="T15" s="91"/>
      <c r="U15" s="90"/>
      <c r="V15" s="62"/>
      <c r="W15" s="62"/>
      <c r="X15" s="62"/>
      <c r="Y15" s="91"/>
      <c r="Z15" s="90"/>
      <c r="AA15" s="62"/>
      <c r="AB15" s="62"/>
      <c r="AC15" s="62"/>
      <c r="AD15" s="62"/>
      <c r="AE15" s="91"/>
      <c r="AF15" s="90"/>
      <c r="AG15" s="62"/>
      <c r="AH15" s="62"/>
      <c r="AI15" s="91"/>
      <c r="AJ15" s="90"/>
      <c r="AK15" s="62"/>
      <c r="AL15" s="62"/>
      <c r="AM15" s="62"/>
      <c r="AN15" s="62"/>
      <c r="AO15" s="62"/>
      <c r="AP15" s="91"/>
      <c r="AQ15" s="90"/>
      <c r="AR15" s="62"/>
      <c r="AS15" s="62"/>
      <c r="AT15" s="62"/>
      <c r="AU15" s="91"/>
      <c r="AV15" s="138"/>
      <c r="AW15" s="62"/>
      <c r="AX15" s="91"/>
      <c r="AY15" s="90"/>
      <c r="AZ15" s="91"/>
      <c r="BA15" s="115"/>
      <c r="BB15" s="61"/>
      <c r="BC15" s="95"/>
      <c r="BD15" s="115"/>
      <c r="BE15" s="61"/>
      <c r="BF15" s="61"/>
      <c r="BG15" s="61"/>
      <c r="BH15" s="95">
        <v>7</v>
      </c>
      <c r="BI15" s="115"/>
      <c r="BJ15" s="61"/>
      <c r="BK15" s="61"/>
      <c r="BL15" s="90">
        <v>2</v>
      </c>
      <c r="BM15" s="91"/>
    </row>
    <row r="16" spans="1:69" s="65" customFormat="1" ht="15" customHeight="1" x14ac:dyDescent="0.25">
      <c r="A16" s="90">
        <v>10</v>
      </c>
      <c r="B16" s="64" t="s">
        <v>319</v>
      </c>
      <c r="C16" s="62"/>
      <c r="D16" s="63" t="s">
        <v>143</v>
      </c>
      <c r="E16" s="95" t="s">
        <v>144</v>
      </c>
      <c r="F16" s="73"/>
      <c r="G16" s="90">
        <v>74</v>
      </c>
      <c r="H16" s="62"/>
      <c r="I16" s="62"/>
      <c r="J16" s="62"/>
      <c r="K16" s="91"/>
      <c r="L16" s="115"/>
      <c r="M16" s="61"/>
      <c r="N16" s="61"/>
      <c r="O16" s="95">
        <v>74</v>
      </c>
      <c r="P16" s="90"/>
      <c r="Q16" s="62"/>
      <c r="R16" s="62"/>
      <c r="S16" s="62"/>
      <c r="T16" s="91"/>
      <c r="U16" s="90">
        <v>1</v>
      </c>
      <c r="V16" s="62"/>
      <c r="W16" s="62"/>
      <c r="X16" s="62"/>
      <c r="Y16" s="91"/>
      <c r="Z16" s="90"/>
      <c r="AA16" s="62"/>
      <c r="AB16" s="62"/>
      <c r="AC16" s="62"/>
      <c r="AD16" s="62"/>
      <c r="AE16" s="91"/>
      <c r="AF16" s="90"/>
      <c r="AG16" s="62"/>
      <c r="AH16" s="62"/>
      <c r="AI16" s="91"/>
      <c r="AJ16" s="90"/>
      <c r="AK16" s="62"/>
      <c r="AL16" s="62"/>
      <c r="AM16" s="62"/>
      <c r="AN16" s="62"/>
      <c r="AO16" s="62"/>
      <c r="AP16" s="91"/>
      <c r="AQ16" s="90"/>
      <c r="AR16" s="62"/>
      <c r="AS16" s="62"/>
      <c r="AT16" s="62"/>
      <c r="AU16" s="91"/>
      <c r="AV16" s="138"/>
      <c r="AW16" s="62"/>
      <c r="AX16" s="91"/>
      <c r="AY16" s="90"/>
      <c r="AZ16" s="91"/>
      <c r="BA16" s="115"/>
      <c r="BB16" s="61"/>
      <c r="BC16" s="95"/>
      <c r="BD16" s="115"/>
      <c r="BE16" s="61"/>
      <c r="BF16" s="61"/>
      <c r="BG16" s="61"/>
      <c r="BH16" s="95"/>
      <c r="BI16" s="115"/>
      <c r="BJ16" s="61"/>
      <c r="BK16" s="61"/>
      <c r="BL16" s="90">
        <v>1</v>
      </c>
      <c r="BM16" s="91"/>
    </row>
    <row r="17" spans="1:65" s="65" customFormat="1" ht="15" customHeight="1" x14ac:dyDescent="0.25">
      <c r="A17" s="90">
        <v>11</v>
      </c>
      <c r="B17" s="64" t="s">
        <v>319</v>
      </c>
      <c r="C17" s="62"/>
      <c r="D17" s="63" t="s">
        <v>144</v>
      </c>
      <c r="E17" s="95" t="s">
        <v>145</v>
      </c>
      <c r="F17" s="73"/>
      <c r="G17" s="90">
        <v>7</v>
      </c>
      <c r="H17" s="62"/>
      <c r="I17" s="62"/>
      <c r="J17" s="62"/>
      <c r="K17" s="91"/>
      <c r="L17" s="115"/>
      <c r="M17" s="61"/>
      <c r="N17" s="61"/>
      <c r="O17" s="95">
        <v>7</v>
      </c>
      <c r="P17" s="90"/>
      <c r="Q17" s="62"/>
      <c r="R17" s="62"/>
      <c r="S17" s="62"/>
      <c r="T17" s="91"/>
      <c r="U17" s="90"/>
      <c r="V17" s="62"/>
      <c r="W17" s="62"/>
      <c r="X17" s="62"/>
      <c r="Y17" s="91"/>
      <c r="Z17" s="90"/>
      <c r="AA17" s="62"/>
      <c r="AB17" s="62"/>
      <c r="AC17" s="62"/>
      <c r="AD17" s="62"/>
      <c r="AE17" s="91"/>
      <c r="AF17" s="90"/>
      <c r="AG17" s="62"/>
      <c r="AH17" s="62"/>
      <c r="AI17" s="91"/>
      <c r="AJ17" s="90"/>
      <c r="AK17" s="62"/>
      <c r="AL17" s="62"/>
      <c r="AM17" s="62"/>
      <c r="AN17" s="62"/>
      <c r="AO17" s="62"/>
      <c r="AP17" s="91"/>
      <c r="AQ17" s="90"/>
      <c r="AR17" s="62"/>
      <c r="AS17" s="62"/>
      <c r="AT17" s="62"/>
      <c r="AU17" s="91"/>
      <c r="AV17" s="138"/>
      <c r="AW17" s="62"/>
      <c r="AX17" s="91"/>
      <c r="AY17" s="90"/>
      <c r="AZ17" s="91"/>
      <c r="BA17" s="115"/>
      <c r="BB17" s="61"/>
      <c r="BC17" s="95"/>
      <c r="BD17" s="115"/>
      <c r="BE17" s="61"/>
      <c r="BF17" s="61"/>
      <c r="BG17" s="61"/>
      <c r="BH17" s="95">
        <v>6</v>
      </c>
      <c r="BI17" s="115"/>
      <c r="BJ17" s="61"/>
      <c r="BK17" s="61"/>
      <c r="BL17" s="90">
        <v>2</v>
      </c>
      <c r="BM17" s="91"/>
    </row>
    <row r="18" spans="1:65" s="65" customFormat="1" ht="15" customHeight="1" x14ac:dyDescent="0.25">
      <c r="A18" s="90">
        <v>12</v>
      </c>
      <c r="B18" s="66" t="s">
        <v>319</v>
      </c>
      <c r="C18" s="62"/>
      <c r="D18" s="63" t="s">
        <v>126</v>
      </c>
      <c r="E18" s="95" t="s">
        <v>146</v>
      </c>
      <c r="F18" s="73"/>
      <c r="G18" s="90">
        <v>48</v>
      </c>
      <c r="H18" s="62"/>
      <c r="I18" s="62"/>
      <c r="J18" s="62"/>
      <c r="K18" s="91"/>
      <c r="L18" s="115"/>
      <c r="M18" s="61"/>
      <c r="N18" s="61">
        <v>48</v>
      </c>
      <c r="O18" s="95"/>
      <c r="P18" s="90"/>
      <c r="Q18" s="62"/>
      <c r="R18" s="62"/>
      <c r="S18" s="62"/>
      <c r="T18" s="91"/>
      <c r="U18" s="90">
        <v>1</v>
      </c>
      <c r="V18" s="62"/>
      <c r="W18" s="62"/>
      <c r="X18" s="62"/>
      <c r="Y18" s="91"/>
      <c r="Z18" s="90">
        <v>1</v>
      </c>
      <c r="AA18" s="62"/>
      <c r="AB18" s="62"/>
      <c r="AC18" s="62"/>
      <c r="AD18" s="62"/>
      <c r="AE18" s="91"/>
      <c r="AF18" s="90"/>
      <c r="AG18" s="62"/>
      <c r="AH18" s="62"/>
      <c r="AI18" s="91"/>
      <c r="AJ18" s="90"/>
      <c r="AK18" s="62"/>
      <c r="AL18" s="62"/>
      <c r="AM18" s="62"/>
      <c r="AN18" s="62"/>
      <c r="AO18" s="62"/>
      <c r="AP18" s="91"/>
      <c r="AQ18" s="90"/>
      <c r="AR18" s="62"/>
      <c r="AS18" s="62"/>
      <c r="AT18" s="62"/>
      <c r="AU18" s="91"/>
      <c r="AV18" s="138"/>
      <c r="AW18" s="62"/>
      <c r="AX18" s="91"/>
      <c r="AY18" s="90"/>
      <c r="AZ18" s="91">
        <v>1</v>
      </c>
      <c r="BA18" s="115"/>
      <c r="BB18" s="61"/>
      <c r="BC18" s="95"/>
      <c r="BD18" s="115"/>
      <c r="BE18" s="61"/>
      <c r="BF18" s="61"/>
      <c r="BG18" s="61"/>
      <c r="BH18" s="95"/>
      <c r="BI18" s="115"/>
      <c r="BJ18" s="61"/>
      <c r="BK18" s="61"/>
      <c r="BL18" s="90">
        <v>2</v>
      </c>
      <c r="BM18" s="91"/>
    </row>
    <row r="19" spans="1:65" s="65" customFormat="1" ht="15" customHeight="1" x14ac:dyDescent="0.25">
      <c r="A19" s="90">
        <v>13</v>
      </c>
      <c r="B19" s="66" t="s">
        <v>320</v>
      </c>
      <c r="C19" s="62"/>
      <c r="D19" s="63" t="s">
        <v>128</v>
      </c>
      <c r="E19" s="95" t="s">
        <v>147</v>
      </c>
      <c r="F19" s="73"/>
      <c r="G19" s="92">
        <v>68</v>
      </c>
      <c r="H19" s="62"/>
      <c r="I19" s="62"/>
      <c r="J19" s="62"/>
      <c r="K19" s="91"/>
      <c r="L19" s="115"/>
      <c r="M19" s="61"/>
      <c r="N19" s="61">
        <v>68</v>
      </c>
      <c r="O19" s="95"/>
      <c r="P19" s="90"/>
      <c r="Q19" s="62"/>
      <c r="R19" s="62"/>
      <c r="S19" s="62"/>
      <c r="T19" s="91"/>
      <c r="U19" s="90"/>
      <c r="V19" s="62"/>
      <c r="W19" s="62"/>
      <c r="X19" s="62"/>
      <c r="Y19" s="91"/>
      <c r="Z19" s="90"/>
      <c r="AA19" s="62"/>
      <c r="AB19" s="62"/>
      <c r="AC19" s="62"/>
      <c r="AD19" s="62"/>
      <c r="AE19" s="91"/>
      <c r="AF19" s="90"/>
      <c r="AG19" s="62"/>
      <c r="AH19" s="62"/>
      <c r="AI19" s="91"/>
      <c r="AJ19" s="90"/>
      <c r="AK19" s="62"/>
      <c r="AL19" s="62"/>
      <c r="AM19" s="62"/>
      <c r="AN19" s="62"/>
      <c r="AO19" s="62"/>
      <c r="AP19" s="91"/>
      <c r="AQ19" s="90"/>
      <c r="AR19" s="62"/>
      <c r="AS19" s="62"/>
      <c r="AT19" s="62"/>
      <c r="AU19" s="91"/>
      <c r="AV19" s="138"/>
      <c r="AW19" s="62"/>
      <c r="AX19" s="91"/>
      <c r="AY19" s="90"/>
      <c r="AZ19" s="91"/>
      <c r="BA19" s="115"/>
      <c r="BB19" s="61"/>
      <c r="BC19" s="95"/>
      <c r="BD19" s="115"/>
      <c r="BE19" s="61"/>
      <c r="BF19" s="61"/>
      <c r="BG19" s="61"/>
      <c r="BH19" s="95"/>
      <c r="BI19" s="115"/>
      <c r="BJ19" s="61"/>
      <c r="BK19" s="61"/>
      <c r="BL19" s="90"/>
      <c r="BM19" s="91"/>
    </row>
    <row r="20" spans="1:65" s="65" customFormat="1" ht="15" customHeight="1" x14ac:dyDescent="0.25">
      <c r="A20" s="90">
        <v>14</v>
      </c>
      <c r="B20" s="66" t="s">
        <v>320</v>
      </c>
      <c r="C20" s="62"/>
      <c r="D20" s="63" t="s">
        <v>147</v>
      </c>
      <c r="E20" s="95" t="s">
        <v>148</v>
      </c>
      <c r="F20" s="73"/>
      <c r="G20" s="90">
        <v>76</v>
      </c>
      <c r="H20" s="62"/>
      <c r="I20" s="62"/>
      <c r="J20" s="62"/>
      <c r="K20" s="91"/>
      <c r="L20" s="115"/>
      <c r="M20" s="61"/>
      <c r="N20" s="61">
        <v>70</v>
      </c>
      <c r="O20" s="95">
        <v>6</v>
      </c>
      <c r="P20" s="90"/>
      <c r="Q20" s="62"/>
      <c r="R20" s="62"/>
      <c r="S20" s="62"/>
      <c r="T20" s="91"/>
      <c r="U20" s="90">
        <v>1</v>
      </c>
      <c r="V20" s="62"/>
      <c r="W20" s="62"/>
      <c r="X20" s="62"/>
      <c r="Y20" s="91"/>
      <c r="Z20" s="90">
        <v>1</v>
      </c>
      <c r="AA20" s="62"/>
      <c r="AB20" s="62"/>
      <c r="AC20" s="62"/>
      <c r="AD20" s="62"/>
      <c r="AE20" s="91"/>
      <c r="AF20" s="90"/>
      <c r="AG20" s="62"/>
      <c r="AH20" s="62"/>
      <c r="AI20" s="91"/>
      <c r="AJ20" s="90"/>
      <c r="AK20" s="62"/>
      <c r="AL20" s="62"/>
      <c r="AM20" s="62"/>
      <c r="AN20" s="62"/>
      <c r="AO20" s="62"/>
      <c r="AP20" s="91"/>
      <c r="AQ20" s="90"/>
      <c r="AR20" s="62"/>
      <c r="AS20" s="62"/>
      <c r="AT20" s="62"/>
      <c r="AU20" s="91"/>
      <c r="AV20" s="138"/>
      <c r="AW20" s="62"/>
      <c r="AX20" s="91"/>
      <c r="AY20" s="90"/>
      <c r="AZ20" s="91"/>
      <c r="BA20" s="115"/>
      <c r="BB20" s="61"/>
      <c r="BC20" s="95"/>
      <c r="BD20" s="115"/>
      <c r="BE20" s="61"/>
      <c r="BF20" s="61"/>
      <c r="BG20" s="61"/>
      <c r="BH20" s="95">
        <v>6</v>
      </c>
      <c r="BI20" s="115"/>
      <c r="BJ20" s="61"/>
      <c r="BK20" s="61"/>
      <c r="BL20" s="90">
        <v>3</v>
      </c>
      <c r="BM20" s="91"/>
    </row>
    <row r="21" spans="1:65" s="65" customFormat="1" ht="15" customHeight="1" x14ac:dyDescent="0.25">
      <c r="A21" s="90">
        <v>15</v>
      </c>
      <c r="B21" s="66" t="s">
        <v>320</v>
      </c>
      <c r="C21" s="62"/>
      <c r="D21" s="63" t="s">
        <v>147</v>
      </c>
      <c r="E21" s="95" t="s">
        <v>149</v>
      </c>
      <c r="F21" s="73"/>
      <c r="G21" s="92">
        <v>144</v>
      </c>
      <c r="H21" s="62"/>
      <c r="I21" s="62"/>
      <c r="J21" s="62"/>
      <c r="K21" s="91"/>
      <c r="L21" s="115"/>
      <c r="M21" s="61"/>
      <c r="N21" s="61">
        <v>140</v>
      </c>
      <c r="O21" s="95">
        <v>4</v>
      </c>
      <c r="P21" s="90"/>
      <c r="Q21" s="62"/>
      <c r="R21" s="62"/>
      <c r="S21" s="62"/>
      <c r="T21" s="91"/>
      <c r="U21" s="90">
        <v>1</v>
      </c>
      <c r="V21" s="62"/>
      <c r="W21" s="62"/>
      <c r="X21" s="62"/>
      <c r="Y21" s="91"/>
      <c r="Z21" s="90"/>
      <c r="AA21" s="62"/>
      <c r="AB21" s="62"/>
      <c r="AC21" s="62"/>
      <c r="AD21" s="62"/>
      <c r="AE21" s="91"/>
      <c r="AF21" s="90"/>
      <c r="AG21" s="62"/>
      <c r="AH21" s="62"/>
      <c r="AI21" s="91"/>
      <c r="AJ21" s="90"/>
      <c r="AK21" s="62"/>
      <c r="AL21" s="62"/>
      <c r="AM21" s="62"/>
      <c r="AN21" s="62"/>
      <c r="AO21" s="62"/>
      <c r="AP21" s="91"/>
      <c r="AQ21" s="90"/>
      <c r="AR21" s="62"/>
      <c r="AS21" s="62"/>
      <c r="AT21" s="62"/>
      <c r="AU21" s="91"/>
      <c r="AV21" s="138"/>
      <c r="AW21" s="62"/>
      <c r="AX21" s="91"/>
      <c r="AY21" s="90"/>
      <c r="AZ21" s="91"/>
      <c r="BA21" s="115"/>
      <c r="BB21" s="61"/>
      <c r="BC21" s="95"/>
      <c r="BD21" s="115"/>
      <c r="BE21" s="61"/>
      <c r="BF21" s="61"/>
      <c r="BG21" s="61"/>
      <c r="BH21" s="95">
        <v>6</v>
      </c>
      <c r="BI21" s="115"/>
      <c r="BJ21" s="61"/>
      <c r="BK21" s="61"/>
      <c r="BL21" s="90">
        <v>4</v>
      </c>
      <c r="BM21" s="91"/>
    </row>
    <row r="22" spans="1:65" s="65" customFormat="1" ht="15" customHeight="1" x14ac:dyDescent="0.25">
      <c r="A22" s="90">
        <v>16</v>
      </c>
      <c r="B22" s="66" t="s">
        <v>320</v>
      </c>
      <c r="C22" s="62"/>
      <c r="D22" s="63" t="s">
        <v>128</v>
      </c>
      <c r="E22" s="95" t="s">
        <v>150</v>
      </c>
      <c r="F22" s="73"/>
      <c r="G22" s="90">
        <v>304</v>
      </c>
      <c r="H22" s="62"/>
      <c r="I22" s="62"/>
      <c r="J22" s="62"/>
      <c r="K22" s="91"/>
      <c r="L22" s="115"/>
      <c r="M22" s="61"/>
      <c r="N22" s="61">
        <v>288</v>
      </c>
      <c r="O22" s="95">
        <v>16</v>
      </c>
      <c r="P22" s="90"/>
      <c r="Q22" s="62"/>
      <c r="R22" s="62"/>
      <c r="S22" s="62"/>
      <c r="T22" s="91"/>
      <c r="U22" s="90">
        <f>3</f>
        <v>3</v>
      </c>
      <c r="V22" s="62"/>
      <c r="W22" s="62"/>
      <c r="X22" s="62"/>
      <c r="Y22" s="91"/>
      <c r="Z22" s="90"/>
      <c r="AA22" s="62"/>
      <c r="AB22" s="62"/>
      <c r="AC22" s="62"/>
      <c r="AD22" s="62"/>
      <c r="AE22" s="91"/>
      <c r="AF22" s="90"/>
      <c r="AG22" s="62"/>
      <c r="AH22" s="62"/>
      <c r="AI22" s="91"/>
      <c r="AJ22" s="90"/>
      <c r="AK22" s="62"/>
      <c r="AL22" s="62"/>
      <c r="AM22" s="62"/>
      <c r="AN22" s="62"/>
      <c r="AO22" s="62"/>
      <c r="AP22" s="91"/>
      <c r="AQ22" s="90"/>
      <c r="AR22" s="62"/>
      <c r="AS22" s="62"/>
      <c r="AT22" s="62"/>
      <c r="AU22" s="91"/>
      <c r="AV22" s="138"/>
      <c r="AW22" s="62"/>
      <c r="AX22" s="91"/>
      <c r="AY22" s="90"/>
      <c r="AZ22" s="91">
        <f>1</f>
        <v>1</v>
      </c>
      <c r="BA22" s="115"/>
      <c r="BB22" s="61"/>
      <c r="BC22" s="95"/>
      <c r="BD22" s="115"/>
      <c r="BE22" s="61"/>
      <c r="BF22" s="61"/>
      <c r="BG22" s="61"/>
      <c r="BH22" s="95">
        <f>17+14.2</f>
        <v>31.2</v>
      </c>
      <c r="BI22" s="115"/>
      <c r="BJ22" s="61"/>
      <c r="BK22" s="61"/>
      <c r="BL22" s="90">
        <f>5</f>
        <v>5</v>
      </c>
      <c r="BM22" s="91"/>
    </row>
    <row r="23" spans="1:65" s="65" customFormat="1" ht="15" customHeight="1" x14ac:dyDescent="0.25">
      <c r="A23" s="90">
        <v>17</v>
      </c>
      <c r="B23" s="171" t="s">
        <v>318</v>
      </c>
      <c r="C23" s="62"/>
      <c r="D23" s="63" t="s">
        <v>140</v>
      </c>
      <c r="E23" s="95" t="s">
        <v>151</v>
      </c>
      <c r="F23" s="73"/>
      <c r="G23" s="90">
        <v>344</v>
      </c>
      <c r="H23" s="62"/>
      <c r="I23" s="62"/>
      <c r="J23" s="62"/>
      <c r="K23" s="91"/>
      <c r="L23" s="115"/>
      <c r="M23" s="61"/>
      <c r="N23" s="61">
        <v>344</v>
      </c>
      <c r="O23" s="95"/>
      <c r="P23" s="90"/>
      <c r="Q23" s="62"/>
      <c r="R23" s="62"/>
      <c r="S23" s="62"/>
      <c r="T23" s="91"/>
      <c r="U23" s="90">
        <f>3</f>
        <v>3</v>
      </c>
      <c r="V23" s="62"/>
      <c r="W23" s="62"/>
      <c r="X23" s="62"/>
      <c r="Y23" s="91"/>
      <c r="Z23" s="90">
        <v>1</v>
      </c>
      <c r="AA23" s="62"/>
      <c r="AB23" s="62"/>
      <c r="AC23" s="62"/>
      <c r="AD23" s="62"/>
      <c r="AE23" s="91"/>
      <c r="AF23" s="90"/>
      <c r="AG23" s="62"/>
      <c r="AH23" s="62"/>
      <c r="AI23" s="91"/>
      <c r="AJ23" s="90"/>
      <c r="AK23" s="62"/>
      <c r="AL23" s="62"/>
      <c r="AM23" s="62"/>
      <c r="AN23" s="62"/>
      <c r="AO23" s="62"/>
      <c r="AP23" s="91"/>
      <c r="AQ23" s="90"/>
      <c r="AR23" s="62"/>
      <c r="AS23" s="62"/>
      <c r="AT23" s="62"/>
      <c r="AU23" s="91"/>
      <c r="AV23" s="138"/>
      <c r="AW23" s="62"/>
      <c r="AX23" s="91"/>
      <c r="AY23" s="90"/>
      <c r="AZ23" s="91">
        <f>1</f>
        <v>1</v>
      </c>
      <c r="BA23" s="115"/>
      <c r="BB23" s="61"/>
      <c r="BC23" s="95"/>
      <c r="BD23" s="115"/>
      <c r="BE23" s="61"/>
      <c r="BF23" s="61"/>
      <c r="BG23" s="61"/>
      <c r="BH23" s="95"/>
      <c r="BI23" s="115"/>
      <c r="BJ23" s="61"/>
      <c r="BK23" s="61"/>
      <c r="BL23" s="90">
        <f>4</f>
        <v>4</v>
      </c>
      <c r="BM23" s="91"/>
    </row>
    <row r="24" spans="1:65" s="65" customFormat="1" ht="15" customHeight="1" x14ac:dyDescent="0.25">
      <c r="A24" s="90">
        <v>18</v>
      </c>
      <c r="B24" s="66" t="s">
        <v>317</v>
      </c>
      <c r="C24" s="62"/>
      <c r="D24" s="63" t="s">
        <v>140</v>
      </c>
      <c r="E24" s="95" t="s">
        <v>152</v>
      </c>
      <c r="F24" s="73"/>
      <c r="G24" s="90">
        <v>148</v>
      </c>
      <c r="H24" s="62"/>
      <c r="I24" s="62"/>
      <c r="J24" s="62"/>
      <c r="K24" s="91"/>
      <c r="L24" s="115"/>
      <c r="M24" s="61"/>
      <c r="N24" s="61">
        <v>148</v>
      </c>
      <c r="O24" s="95"/>
      <c r="P24" s="90"/>
      <c r="Q24" s="62"/>
      <c r="R24" s="62"/>
      <c r="S24" s="62"/>
      <c r="T24" s="91"/>
      <c r="U24" s="90">
        <v>1</v>
      </c>
      <c r="V24" s="62"/>
      <c r="W24" s="62"/>
      <c r="X24" s="62"/>
      <c r="Y24" s="91"/>
      <c r="Z24" s="90"/>
      <c r="AA24" s="62"/>
      <c r="AB24" s="62"/>
      <c r="AC24" s="62"/>
      <c r="AD24" s="62"/>
      <c r="AE24" s="91"/>
      <c r="AF24" s="90"/>
      <c r="AG24" s="62"/>
      <c r="AH24" s="62"/>
      <c r="AI24" s="91"/>
      <c r="AJ24" s="90"/>
      <c r="AK24" s="62"/>
      <c r="AL24" s="62"/>
      <c r="AM24" s="62"/>
      <c r="AN24" s="62"/>
      <c r="AO24" s="62"/>
      <c r="AP24" s="91"/>
      <c r="AQ24" s="90"/>
      <c r="AR24" s="62"/>
      <c r="AS24" s="62"/>
      <c r="AT24" s="62"/>
      <c r="AU24" s="91"/>
      <c r="AV24" s="138"/>
      <c r="AW24" s="62"/>
      <c r="AX24" s="91"/>
      <c r="AY24" s="90"/>
      <c r="AZ24" s="91">
        <v>1</v>
      </c>
      <c r="BA24" s="115"/>
      <c r="BB24" s="61"/>
      <c r="BC24" s="95"/>
      <c r="BD24" s="115"/>
      <c r="BE24" s="61"/>
      <c r="BF24" s="61"/>
      <c r="BG24" s="61"/>
      <c r="BH24" s="95"/>
      <c r="BI24" s="115"/>
      <c r="BJ24" s="61"/>
      <c r="BK24" s="61"/>
      <c r="BL24" s="90">
        <v>2</v>
      </c>
      <c r="BM24" s="91"/>
    </row>
    <row r="25" spans="1:65" s="65" customFormat="1" x14ac:dyDescent="0.25">
      <c r="A25" s="90">
        <v>19</v>
      </c>
      <c r="B25" s="66" t="s">
        <v>321</v>
      </c>
      <c r="C25" s="62"/>
      <c r="D25" s="63" t="s">
        <v>141</v>
      </c>
      <c r="E25" s="95" t="s">
        <v>153</v>
      </c>
      <c r="F25" s="73"/>
      <c r="G25" s="90">
        <v>277</v>
      </c>
      <c r="H25" s="62"/>
      <c r="I25" s="82"/>
      <c r="J25" s="62"/>
      <c r="K25" s="91"/>
      <c r="L25" s="115"/>
      <c r="M25" s="61"/>
      <c r="N25" s="61">
        <f>G25-O25</f>
        <v>264</v>
      </c>
      <c r="O25" s="95">
        <v>13</v>
      </c>
      <c r="P25" s="90"/>
      <c r="Q25" s="62"/>
      <c r="R25" s="62"/>
      <c r="S25" s="62"/>
      <c r="T25" s="91"/>
      <c r="U25" s="90">
        <v>3</v>
      </c>
      <c r="V25" s="62"/>
      <c r="W25" s="62"/>
      <c r="X25" s="62"/>
      <c r="Y25" s="91"/>
      <c r="Z25" s="90">
        <v>1</v>
      </c>
      <c r="AA25" s="62"/>
      <c r="AB25" s="62"/>
      <c r="AC25" s="62"/>
      <c r="AD25" s="62"/>
      <c r="AE25" s="91"/>
      <c r="AF25" s="90"/>
      <c r="AG25" s="62"/>
      <c r="AH25" s="62"/>
      <c r="AI25" s="91"/>
      <c r="AJ25" s="90"/>
      <c r="AK25" s="62"/>
      <c r="AL25" s="62"/>
      <c r="AM25" s="62"/>
      <c r="AN25" s="62"/>
      <c r="AO25" s="62"/>
      <c r="AP25" s="91"/>
      <c r="AQ25" s="90"/>
      <c r="AR25" s="62"/>
      <c r="AS25" s="62"/>
      <c r="AT25" s="62"/>
      <c r="AU25" s="91"/>
      <c r="AV25" s="138"/>
      <c r="AW25" s="62"/>
      <c r="AX25" s="91"/>
      <c r="AY25" s="90"/>
      <c r="AZ25" s="91">
        <v>1</v>
      </c>
      <c r="BA25" s="115"/>
      <c r="BB25" s="61"/>
      <c r="BC25" s="95"/>
      <c r="BD25" s="115"/>
      <c r="BE25" s="61"/>
      <c r="BF25" s="61"/>
      <c r="BG25" s="61"/>
      <c r="BH25" s="95"/>
      <c r="BI25" s="115"/>
      <c r="BJ25" s="61"/>
      <c r="BK25" s="61"/>
      <c r="BL25" s="90">
        <v>4</v>
      </c>
      <c r="BM25" s="91"/>
    </row>
    <row r="26" spans="1:65" s="65" customFormat="1" ht="15" customHeight="1" x14ac:dyDescent="0.25">
      <c r="A26" s="90">
        <v>20</v>
      </c>
      <c r="B26" s="66" t="s">
        <v>321</v>
      </c>
      <c r="C26" s="62"/>
      <c r="D26" s="63" t="s">
        <v>142</v>
      </c>
      <c r="E26" s="95" t="s">
        <v>154</v>
      </c>
      <c r="F26" s="73"/>
      <c r="G26" s="90">
        <v>114</v>
      </c>
      <c r="H26" s="62"/>
      <c r="I26" s="62"/>
      <c r="J26" s="62"/>
      <c r="K26" s="91"/>
      <c r="L26" s="115"/>
      <c r="M26" s="61"/>
      <c r="N26" s="61">
        <v>114</v>
      </c>
      <c r="O26" s="95"/>
      <c r="P26" s="90"/>
      <c r="Q26" s="62"/>
      <c r="R26" s="62"/>
      <c r="S26" s="62"/>
      <c r="T26" s="91"/>
      <c r="U26" s="90">
        <v>2</v>
      </c>
      <c r="V26" s="62"/>
      <c r="W26" s="62"/>
      <c r="X26" s="62"/>
      <c r="Y26" s="91"/>
      <c r="Z26" s="90">
        <v>1</v>
      </c>
      <c r="AA26" s="62"/>
      <c r="AB26" s="62"/>
      <c r="AC26" s="62"/>
      <c r="AD26" s="62"/>
      <c r="AE26" s="91"/>
      <c r="AF26" s="90"/>
      <c r="AG26" s="62"/>
      <c r="AH26" s="62"/>
      <c r="AI26" s="91"/>
      <c r="AJ26" s="90"/>
      <c r="AK26" s="62"/>
      <c r="AL26" s="62"/>
      <c r="AM26" s="62"/>
      <c r="AN26" s="62"/>
      <c r="AO26" s="62"/>
      <c r="AP26" s="91"/>
      <c r="AQ26" s="90"/>
      <c r="AR26" s="62"/>
      <c r="AS26" s="62"/>
      <c r="AT26" s="62"/>
      <c r="AU26" s="91"/>
      <c r="AV26" s="138"/>
      <c r="AW26" s="62"/>
      <c r="AX26" s="91"/>
      <c r="AY26" s="90"/>
      <c r="AZ26" s="91"/>
      <c r="BA26" s="115"/>
      <c r="BB26" s="61"/>
      <c r="BC26" s="95"/>
      <c r="BD26" s="115"/>
      <c r="BE26" s="61"/>
      <c r="BF26" s="61"/>
      <c r="BG26" s="61"/>
      <c r="BH26" s="95"/>
      <c r="BI26" s="115"/>
      <c r="BJ26" s="61"/>
      <c r="BK26" s="61"/>
      <c r="BL26" s="90">
        <v>2</v>
      </c>
      <c r="BM26" s="91"/>
    </row>
    <row r="27" spans="1:65" s="65" customFormat="1" ht="15" customHeight="1" x14ac:dyDescent="0.25">
      <c r="A27" s="90">
        <v>21</v>
      </c>
      <c r="B27" s="66" t="s">
        <v>313</v>
      </c>
      <c r="C27" s="62"/>
      <c r="D27" s="63" t="s">
        <v>154</v>
      </c>
      <c r="E27" s="95" t="s">
        <v>155</v>
      </c>
      <c r="F27" s="73"/>
      <c r="G27" s="90">
        <v>181</v>
      </c>
      <c r="H27" s="62"/>
      <c r="I27" s="62"/>
      <c r="J27" s="62"/>
      <c r="K27" s="91"/>
      <c r="L27" s="115"/>
      <c r="M27" s="61"/>
      <c r="N27" s="61">
        <v>181</v>
      </c>
      <c r="O27" s="95"/>
      <c r="P27" s="90"/>
      <c r="Q27" s="62"/>
      <c r="R27" s="62"/>
      <c r="S27" s="62"/>
      <c r="T27" s="91"/>
      <c r="U27" s="90">
        <v>1</v>
      </c>
      <c r="V27" s="62"/>
      <c r="W27" s="62"/>
      <c r="X27" s="62"/>
      <c r="Y27" s="91"/>
      <c r="Z27" s="90"/>
      <c r="AA27" s="62"/>
      <c r="AB27" s="62"/>
      <c r="AC27" s="62"/>
      <c r="AD27" s="62"/>
      <c r="AE27" s="91"/>
      <c r="AF27" s="90"/>
      <c r="AG27" s="62"/>
      <c r="AH27" s="62"/>
      <c r="AI27" s="91"/>
      <c r="AJ27" s="90"/>
      <c r="AK27" s="62"/>
      <c r="AL27" s="62"/>
      <c r="AM27" s="62"/>
      <c r="AN27" s="62"/>
      <c r="AO27" s="62"/>
      <c r="AP27" s="91"/>
      <c r="AQ27" s="90"/>
      <c r="AR27" s="62"/>
      <c r="AS27" s="62"/>
      <c r="AT27" s="62"/>
      <c r="AU27" s="91"/>
      <c r="AV27" s="138"/>
      <c r="AW27" s="62"/>
      <c r="AX27" s="91"/>
      <c r="AY27" s="90"/>
      <c r="AZ27" s="91">
        <v>1</v>
      </c>
      <c r="BA27" s="115"/>
      <c r="BB27" s="61"/>
      <c r="BC27" s="95"/>
      <c r="BD27" s="115"/>
      <c r="BE27" s="61"/>
      <c r="BF27" s="61"/>
      <c r="BG27" s="61"/>
      <c r="BH27" s="95"/>
      <c r="BI27" s="115"/>
      <c r="BJ27" s="61"/>
      <c r="BK27" s="61"/>
      <c r="BL27" s="90"/>
      <c r="BM27" s="91"/>
    </row>
    <row r="28" spans="1:65" s="65" customFormat="1" ht="15" customHeight="1" x14ac:dyDescent="0.25">
      <c r="A28" s="90">
        <v>22</v>
      </c>
      <c r="B28" s="66" t="s">
        <v>313</v>
      </c>
      <c r="C28" s="62"/>
      <c r="D28" s="63" t="s">
        <v>154</v>
      </c>
      <c r="E28" s="95" t="s">
        <v>156</v>
      </c>
      <c r="F28" s="73"/>
      <c r="G28" s="90">
        <v>58</v>
      </c>
      <c r="H28" s="62"/>
      <c r="I28" s="62"/>
      <c r="J28" s="62"/>
      <c r="K28" s="91"/>
      <c r="L28" s="115"/>
      <c r="M28" s="61"/>
      <c r="N28" s="61">
        <f>G28-O28</f>
        <v>45</v>
      </c>
      <c r="O28" s="95">
        <v>13</v>
      </c>
      <c r="P28" s="90"/>
      <c r="Q28" s="62"/>
      <c r="R28" s="62"/>
      <c r="S28" s="62"/>
      <c r="T28" s="91"/>
      <c r="U28" s="90">
        <v>1</v>
      </c>
      <c r="V28" s="62"/>
      <c r="W28" s="62"/>
      <c r="X28" s="62"/>
      <c r="Y28" s="91"/>
      <c r="Z28" s="90">
        <v>1</v>
      </c>
      <c r="AA28" s="62"/>
      <c r="AB28" s="62"/>
      <c r="AC28" s="62"/>
      <c r="AD28" s="62"/>
      <c r="AE28" s="91"/>
      <c r="AF28" s="90"/>
      <c r="AG28" s="62"/>
      <c r="AH28" s="62"/>
      <c r="AI28" s="91"/>
      <c r="AJ28" s="90"/>
      <c r="AK28" s="62"/>
      <c r="AL28" s="62"/>
      <c r="AM28" s="62"/>
      <c r="AN28" s="62"/>
      <c r="AO28" s="62"/>
      <c r="AP28" s="91"/>
      <c r="AQ28" s="90"/>
      <c r="AR28" s="62"/>
      <c r="AS28" s="62"/>
      <c r="AT28" s="62"/>
      <c r="AU28" s="91"/>
      <c r="AV28" s="138"/>
      <c r="AW28" s="62"/>
      <c r="AX28" s="91"/>
      <c r="AY28" s="90"/>
      <c r="AZ28" s="91"/>
      <c r="BA28" s="115"/>
      <c r="BB28" s="61"/>
      <c r="BC28" s="95"/>
      <c r="BD28" s="115"/>
      <c r="BE28" s="61"/>
      <c r="BF28" s="61"/>
      <c r="BG28" s="61"/>
      <c r="BH28" s="95">
        <v>13</v>
      </c>
      <c r="BI28" s="115"/>
      <c r="BJ28" s="61"/>
      <c r="BK28" s="61"/>
      <c r="BL28" s="90">
        <v>3</v>
      </c>
      <c r="BM28" s="91"/>
    </row>
    <row r="29" spans="1:65" s="67" customFormat="1" ht="15" customHeight="1" x14ac:dyDescent="0.25">
      <c r="A29" s="90">
        <v>23</v>
      </c>
      <c r="B29" s="171" t="s">
        <v>318</v>
      </c>
      <c r="C29" s="62"/>
      <c r="D29" s="63" t="s">
        <v>141</v>
      </c>
      <c r="E29" s="95" t="s">
        <v>157</v>
      </c>
      <c r="F29" s="73"/>
      <c r="G29" s="90">
        <v>253</v>
      </c>
      <c r="H29" s="62"/>
      <c r="I29" s="62"/>
      <c r="J29" s="62"/>
      <c r="K29" s="91"/>
      <c r="L29" s="115"/>
      <c r="M29" s="61"/>
      <c r="N29" s="61">
        <v>253</v>
      </c>
      <c r="O29" s="95"/>
      <c r="P29" s="90"/>
      <c r="Q29" s="62"/>
      <c r="R29" s="62"/>
      <c r="S29" s="62"/>
      <c r="T29" s="91"/>
      <c r="U29" s="90">
        <v>2</v>
      </c>
      <c r="V29" s="62"/>
      <c r="W29" s="62"/>
      <c r="X29" s="62"/>
      <c r="Y29" s="91"/>
      <c r="Z29" s="90"/>
      <c r="AA29" s="62"/>
      <c r="AB29" s="62"/>
      <c r="AC29" s="62"/>
      <c r="AD29" s="62"/>
      <c r="AE29" s="91"/>
      <c r="AF29" s="90"/>
      <c r="AG29" s="62"/>
      <c r="AH29" s="62"/>
      <c r="AI29" s="91"/>
      <c r="AJ29" s="90"/>
      <c r="AK29" s="62"/>
      <c r="AL29" s="62"/>
      <c r="AM29" s="62"/>
      <c r="AN29" s="62"/>
      <c r="AO29" s="62"/>
      <c r="AP29" s="91"/>
      <c r="AQ29" s="90"/>
      <c r="AR29" s="62"/>
      <c r="AS29" s="62"/>
      <c r="AT29" s="62"/>
      <c r="AU29" s="91"/>
      <c r="AV29" s="138"/>
      <c r="AW29" s="62"/>
      <c r="AX29" s="91"/>
      <c r="AY29" s="116"/>
      <c r="AZ29" s="91">
        <v>1</v>
      </c>
      <c r="BA29" s="115"/>
      <c r="BB29" s="61"/>
      <c r="BC29" s="95"/>
      <c r="BD29" s="115"/>
      <c r="BE29" s="61"/>
      <c r="BF29" s="61"/>
      <c r="BG29" s="61"/>
      <c r="BH29" s="95"/>
      <c r="BI29" s="115"/>
      <c r="BJ29" s="61"/>
      <c r="BK29" s="61"/>
      <c r="BL29" s="90">
        <v>3</v>
      </c>
      <c r="BM29" s="91"/>
    </row>
    <row r="30" spans="1:65" s="67" customFormat="1" ht="15" customHeight="1" x14ac:dyDescent="0.25">
      <c r="A30" s="90">
        <v>24</v>
      </c>
      <c r="B30" s="66" t="s">
        <v>321</v>
      </c>
      <c r="C30" s="62"/>
      <c r="D30" s="63" t="s">
        <v>143</v>
      </c>
      <c r="E30" s="95" t="s">
        <v>158</v>
      </c>
      <c r="F30" s="73"/>
      <c r="G30" s="90">
        <v>129</v>
      </c>
      <c r="H30" s="62"/>
      <c r="I30" s="62"/>
      <c r="J30" s="62"/>
      <c r="K30" s="91"/>
      <c r="L30" s="115"/>
      <c r="M30" s="61"/>
      <c r="N30" s="61">
        <f>G30-O30</f>
        <v>121.5</v>
      </c>
      <c r="O30" s="95">
        <v>7.5</v>
      </c>
      <c r="P30" s="90"/>
      <c r="Q30" s="62"/>
      <c r="R30" s="62"/>
      <c r="S30" s="62"/>
      <c r="T30" s="91"/>
      <c r="U30" s="90">
        <v>2</v>
      </c>
      <c r="V30" s="62"/>
      <c r="W30" s="62"/>
      <c r="X30" s="62"/>
      <c r="Y30" s="91"/>
      <c r="Z30" s="90">
        <v>1</v>
      </c>
      <c r="AA30" s="62"/>
      <c r="AB30" s="62"/>
      <c r="AC30" s="62"/>
      <c r="AD30" s="62"/>
      <c r="AE30" s="91"/>
      <c r="AF30" s="90"/>
      <c r="AG30" s="62"/>
      <c r="AH30" s="62"/>
      <c r="AI30" s="91"/>
      <c r="AJ30" s="90"/>
      <c r="AK30" s="62"/>
      <c r="AL30" s="62"/>
      <c r="AM30" s="62"/>
      <c r="AN30" s="62"/>
      <c r="AO30" s="62"/>
      <c r="AP30" s="91"/>
      <c r="AQ30" s="90"/>
      <c r="AR30" s="62"/>
      <c r="AS30" s="62"/>
      <c r="AT30" s="62"/>
      <c r="AU30" s="91"/>
      <c r="AV30" s="138"/>
      <c r="AW30" s="62"/>
      <c r="AX30" s="91"/>
      <c r="AY30" s="116"/>
      <c r="AZ30" s="91"/>
      <c r="BA30" s="115"/>
      <c r="BB30" s="61"/>
      <c r="BC30" s="95"/>
      <c r="BD30" s="115"/>
      <c r="BE30" s="61"/>
      <c r="BF30" s="61"/>
      <c r="BG30" s="61"/>
      <c r="BH30" s="95">
        <v>7.5</v>
      </c>
      <c r="BI30" s="115"/>
      <c r="BJ30" s="61"/>
      <c r="BK30" s="61"/>
      <c r="BL30" s="90">
        <f>3</f>
        <v>3</v>
      </c>
      <c r="BM30" s="91"/>
    </row>
    <row r="31" spans="1:65" s="65" customFormat="1" ht="15" customHeight="1" x14ac:dyDescent="0.25">
      <c r="A31" s="90">
        <v>25</v>
      </c>
      <c r="B31" s="66" t="s">
        <v>321</v>
      </c>
      <c r="C31" s="62"/>
      <c r="D31" s="63" t="s">
        <v>158</v>
      </c>
      <c r="E31" s="95" t="s">
        <v>159</v>
      </c>
      <c r="F31" s="73"/>
      <c r="G31" s="90">
        <v>141</v>
      </c>
      <c r="H31" s="62"/>
      <c r="I31" s="62"/>
      <c r="J31" s="62"/>
      <c r="K31" s="91"/>
      <c r="L31" s="115"/>
      <c r="M31" s="61"/>
      <c r="N31" s="61">
        <f>G31-O31</f>
        <v>132.5</v>
      </c>
      <c r="O31" s="95">
        <v>8.5</v>
      </c>
      <c r="P31" s="90"/>
      <c r="Q31" s="62"/>
      <c r="R31" s="62"/>
      <c r="S31" s="62"/>
      <c r="T31" s="91"/>
      <c r="U31" s="90">
        <v>1</v>
      </c>
      <c r="V31" s="62"/>
      <c r="W31" s="62"/>
      <c r="X31" s="62"/>
      <c r="Y31" s="91"/>
      <c r="Z31" s="90"/>
      <c r="AA31" s="62"/>
      <c r="AB31" s="62"/>
      <c r="AC31" s="62"/>
      <c r="AD31" s="62"/>
      <c r="AE31" s="91"/>
      <c r="AF31" s="90"/>
      <c r="AG31" s="62"/>
      <c r="AH31" s="62"/>
      <c r="AI31" s="91"/>
      <c r="AJ31" s="90"/>
      <c r="AK31" s="62"/>
      <c r="AL31" s="62"/>
      <c r="AM31" s="62"/>
      <c r="AN31" s="62"/>
      <c r="AO31" s="62"/>
      <c r="AP31" s="91"/>
      <c r="AQ31" s="90"/>
      <c r="AR31" s="62"/>
      <c r="AS31" s="62"/>
      <c r="AT31" s="62"/>
      <c r="AU31" s="91"/>
      <c r="AV31" s="138"/>
      <c r="AW31" s="160"/>
      <c r="AX31" s="136"/>
      <c r="AY31" s="117"/>
      <c r="AZ31" s="91">
        <v>1</v>
      </c>
      <c r="BA31" s="115"/>
      <c r="BB31" s="61"/>
      <c r="BC31" s="95"/>
      <c r="BD31" s="115"/>
      <c r="BE31" s="61"/>
      <c r="BF31" s="61"/>
      <c r="BG31" s="61"/>
      <c r="BH31" s="95">
        <v>8.5</v>
      </c>
      <c r="BI31" s="115"/>
      <c r="BJ31" s="61"/>
      <c r="BK31" s="61"/>
      <c r="BL31" s="90">
        <v>4</v>
      </c>
      <c r="BM31" s="91"/>
    </row>
    <row r="32" spans="1:65" s="65" customFormat="1" ht="15" customHeight="1" x14ac:dyDescent="0.25">
      <c r="A32" s="90">
        <v>26</v>
      </c>
      <c r="B32" s="66" t="s">
        <v>322</v>
      </c>
      <c r="C32" s="62"/>
      <c r="D32" s="63" t="s">
        <v>158</v>
      </c>
      <c r="E32" s="95" t="s">
        <v>160</v>
      </c>
      <c r="F32" s="73"/>
      <c r="G32" s="92">
        <v>185</v>
      </c>
      <c r="H32" s="62"/>
      <c r="I32" s="62"/>
      <c r="J32" s="62"/>
      <c r="K32" s="91"/>
      <c r="L32" s="115"/>
      <c r="M32" s="61"/>
      <c r="N32" s="61">
        <v>183</v>
      </c>
      <c r="O32" s="95">
        <v>2</v>
      </c>
      <c r="P32" s="90"/>
      <c r="Q32" s="62"/>
      <c r="R32" s="62"/>
      <c r="S32" s="62"/>
      <c r="T32" s="91"/>
      <c r="U32" s="90">
        <v>2</v>
      </c>
      <c r="V32" s="62"/>
      <c r="W32" s="62"/>
      <c r="X32" s="62"/>
      <c r="Y32" s="91"/>
      <c r="Z32" s="90">
        <v>1</v>
      </c>
      <c r="AA32" s="62"/>
      <c r="AB32" s="62"/>
      <c r="AC32" s="62"/>
      <c r="AD32" s="62"/>
      <c r="AE32" s="91"/>
      <c r="AF32" s="90"/>
      <c r="AG32" s="62"/>
      <c r="AH32" s="62"/>
      <c r="AI32" s="91"/>
      <c r="AJ32" s="90"/>
      <c r="AK32" s="62"/>
      <c r="AL32" s="62"/>
      <c r="AM32" s="62"/>
      <c r="AN32" s="62"/>
      <c r="AO32" s="62"/>
      <c r="AP32" s="91"/>
      <c r="AQ32" s="90"/>
      <c r="AR32" s="62"/>
      <c r="AS32" s="62"/>
      <c r="AT32" s="62"/>
      <c r="AU32" s="91"/>
      <c r="AV32" s="138"/>
      <c r="AW32" s="62"/>
      <c r="AX32" s="91"/>
      <c r="AY32" s="90"/>
      <c r="AZ32" s="91">
        <v>1</v>
      </c>
      <c r="BA32" s="115"/>
      <c r="BB32" s="61"/>
      <c r="BC32" s="95"/>
      <c r="BD32" s="115"/>
      <c r="BE32" s="61"/>
      <c r="BF32" s="61"/>
      <c r="BG32" s="61"/>
      <c r="BH32" s="95"/>
      <c r="BI32" s="115"/>
      <c r="BJ32" s="61"/>
      <c r="BK32" s="61"/>
      <c r="BL32" s="90">
        <v>3</v>
      </c>
      <c r="BM32" s="91"/>
    </row>
    <row r="33" spans="1:65" s="65" customFormat="1" ht="15" customHeight="1" x14ac:dyDescent="0.25">
      <c r="A33" s="90">
        <v>27</v>
      </c>
      <c r="B33" s="66" t="s">
        <v>323</v>
      </c>
      <c r="C33" s="62"/>
      <c r="D33" s="63" t="s">
        <v>144</v>
      </c>
      <c r="E33" s="95" t="s">
        <v>161</v>
      </c>
      <c r="F33" s="73"/>
      <c r="G33" s="92">
        <v>117</v>
      </c>
      <c r="H33" s="62"/>
      <c r="I33" s="62"/>
      <c r="J33" s="62"/>
      <c r="K33" s="91"/>
      <c r="L33" s="115"/>
      <c r="M33" s="61"/>
      <c r="N33" s="61">
        <v>117</v>
      </c>
      <c r="O33" s="95"/>
      <c r="P33" s="90"/>
      <c r="Q33" s="62"/>
      <c r="R33" s="62"/>
      <c r="S33" s="62"/>
      <c r="T33" s="91"/>
      <c r="U33" s="90">
        <v>2</v>
      </c>
      <c r="V33" s="62"/>
      <c r="W33" s="62"/>
      <c r="X33" s="62"/>
      <c r="Y33" s="91"/>
      <c r="Z33" s="90">
        <v>1</v>
      </c>
      <c r="AA33" s="62"/>
      <c r="AB33" s="62"/>
      <c r="AC33" s="62"/>
      <c r="AD33" s="62"/>
      <c r="AE33" s="91"/>
      <c r="AF33" s="90"/>
      <c r="AG33" s="62"/>
      <c r="AH33" s="62"/>
      <c r="AI33" s="91"/>
      <c r="AJ33" s="90"/>
      <c r="AK33" s="62"/>
      <c r="AL33" s="62"/>
      <c r="AM33" s="62"/>
      <c r="AN33" s="62"/>
      <c r="AO33" s="62"/>
      <c r="AP33" s="91"/>
      <c r="AQ33" s="90"/>
      <c r="AR33" s="62"/>
      <c r="AS33" s="62"/>
      <c r="AT33" s="62"/>
      <c r="AU33" s="91"/>
      <c r="AV33" s="138"/>
      <c r="AW33" s="62"/>
      <c r="AX33" s="91"/>
      <c r="AY33" s="90"/>
      <c r="AZ33" s="91">
        <v>1</v>
      </c>
      <c r="BA33" s="115"/>
      <c r="BB33" s="61"/>
      <c r="BC33" s="95"/>
      <c r="BD33" s="115"/>
      <c r="BE33" s="61"/>
      <c r="BF33" s="61"/>
      <c r="BG33" s="61"/>
      <c r="BH33" s="95"/>
      <c r="BI33" s="115"/>
      <c r="BJ33" s="61"/>
      <c r="BK33" s="61"/>
      <c r="BL33" s="90">
        <v>3</v>
      </c>
      <c r="BM33" s="91"/>
    </row>
    <row r="34" spans="1:65" s="65" customFormat="1" ht="15" customHeight="1" x14ac:dyDescent="0.25">
      <c r="A34" s="90">
        <v>28</v>
      </c>
      <c r="B34" s="66" t="s">
        <v>319</v>
      </c>
      <c r="C34" s="62"/>
      <c r="D34" s="63" t="s">
        <v>145</v>
      </c>
      <c r="E34" s="95" t="s">
        <v>162</v>
      </c>
      <c r="F34" s="73"/>
      <c r="G34" s="92">
        <v>81</v>
      </c>
      <c r="H34" s="62"/>
      <c r="I34" s="62"/>
      <c r="J34" s="62"/>
      <c r="K34" s="91"/>
      <c r="L34" s="115"/>
      <c r="M34" s="61"/>
      <c r="N34" s="61">
        <v>81</v>
      </c>
      <c r="O34" s="95"/>
      <c r="P34" s="90"/>
      <c r="Q34" s="62"/>
      <c r="R34" s="62"/>
      <c r="S34" s="62"/>
      <c r="T34" s="91"/>
      <c r="U34" s="90"/>
      <c r="V34" s="62"/>
      <c r="W34" s="62"/>
      <c r="X34" s="62"/>
      <c r="Y34" s="91"/>
      <c r="Z34" s="90"/>
      <c r="AA34" s="62"/>
      <c r="AB34" s="62"/>
      <c r="AC34" s="62"/>
      <c r="AD34" s="62"/>
      <c r="AE34" s="91"/>
      <c r="AF34" s="90"/>
      <c r="AG34" s="62"/>
      <c r="AH34" s="62"/>
      <c r="AI34" s="91"/>
      <c r="AJ34" s="90"/>
      <c r="AK34" s="62"/>
      <c r="AL34" s="62"/>
      <c r="AM34" s="62"/>
      <c r="AN34" s="62"/>
      <c r="AO34" s="62"/>
      <c r="AP34" s="91"/>
      <c r="AQ34" s="90"/>
      <c r="AR34" s="62"/>
      <c r="AS34" s="62"/>
      <c r="AT34" s="62"/>
      <c r="AU34" s="91"/>
      <c r="AV34" s="138"/>
      <c r="AW34" s="62"/>
      <c r="AX34" s="91"/>
      <c r="AY34" s="90"/>
      <c r="AZ34" s="91">
        <v>1</v>
      </c>
      <c r="BA34" s="115"/>
      <c r="BB34" s="61"/>
      <c r="BC34" s="95"/>
      <c r="BD34" s="115"/>
      <c r="BE34" s="61"/>
      <c r="BF34" s="61"/>
      <c r="BG34" s="61"/>
      <c r="BH34" s="95"/>
      <c r="BI34" s="115"/>
      <c r="BJ34" s="61"/>
      <c r="BK34" s="61"/>
      <c r="BL34" s="90">
        <v>1</v>
      </c>
      <c r="BM34" s="91"/>
    </row>
    <row r="35" spans="1:65" s="65" customFormat="1" ht="15" customHeight="1" thickBot="1" x14ac:dyDescent="0.3">
      <c r="A35" s="120">
        <v>29</v>
      </c>
      <c r="B35" s="79" t="s">
        <v>323</v>
      </c>
      <c r="C35" s="78"/>
      <c r="D35" s="121" t="s">
        <v>145</v>
      </c>
      <c r="E35" s="122" t="s">
        <v>163</v>
      </c>
      <c r="F35" s="73"/>
      <c r="G35" s="120">
        <v>113</v>
      </c>
      <c r="H35" s="123"/>
      <c r="I35" s="78"/>
      <c r="J35" s="78"/>
      <c r="K35" s="124"/>
      <c r="L35" s="125"/>
      <c r="M35" s="80"/>
      <c r="N35" s="80">
        <f>G35-O35</f>
        <v>105.5</v>
      </c>
      <c r="O35" s="122">
        <v>7.5</v>
      </c>
      <c r="P35" s="120"/>
      <c r="Q35" s="78"/>
      <c r="R35" s="78"/>
      <c r="S35" s="78"/>
      <c r="T35" s="124"/>
      <c r="U35" s="120">
        <v>2</v>
      </c>
      <c r="V35" s="78"/>
      <c r="W35" s="78"/>
      <c r="X35" s="78"/>
      <c r="Y35" s="124"/>
      <c r="Z35" s="120">
        <v>1</v>
      </c>
      <c r="AA35" s="78"/>
      <c r="AB35" s="78"/>
      <c r="AC35" s="78"/>
      <c r="AD35" s="78"/>
      <c r="AE35" s="124"/>
      <c r="AF35" s="120"/>
      <c r="AG35" s="78"/>
      <c r="AH35" s="78"/>
      <c r="AI35" s="124"/>
      <c r="AJ35" s="120"/>
      <c r="AK35" s="78"/>
      <c r="AL35" s="78"/>
      <c r="AM35" s="78"/>
      <c r="AN35" s="78"/>
      <c r="AO35" s="78"/>
      <c r="AP35" s="124"/>
      <c r="AQ35" s="120"/>
      <c r="AR35" s="78"/>
      <c r="AS35" s="78"/>
      <c r="AT35" s="78"/>
      <c r="AU35" s="124"/>
      <c r="AV35" s="139"/>
      <c r="AW35" s="161"/>
      <c r="AX35" s="93"/>
      <c r="AY35" s="120"/>
      <c r="AZ35" s="124">
        <v>1</v>
      </c>
      <c r="BA35" s="125"/>
      <c r="BB35" s="80"/>
      <c r="BC35" s="122"/>
      <c r="BD35" s="125"/>
      <c r="BE35" s="80"/>
      <c r="BF35" s="80"/>
      <c r="BG35" s="80"/>
      <c r="BH35" s="122">
        <v>7.5</v>
      </c>
      <c r="BI35" s="125"/>
      <c r="BJ35" s="80"/>
      <c r="BK35" s="80"/>
      <c r="BL35" s="120">
        <v>4</v>
      </c>
      <c r="BM35" s="124"/>
    </row>
    <row r="36" spans="1:65" s="65" customFormat="1" ht="15" customHeight="1" thickBot="1" x14ac:dyDescent="0.3">
      <c r="A36" s="450" t="s">
        <v>374</v>
      </c>
      <c r="B36" s="451"/>
      <c r="C36" s="451"/>
      <c r="D36" s="451"/>
      <c r="E36" s="452"/>
      <c r="F36" s="131"/>
      <c r="G36" s="126">
        <f>SUM(G7:G35)</f>
        <v>4000</v>
      </c>
      <c r="H36" s="127">
        <f t="shared" ref="H36:BM36" si="0">SUM(H7:H35)</f>
        <v>0</v>
      </c>
      <c r="I36" s="127">
        <f t="shared" si="0"/>
        <v>3497</v>
      </c>
      <c r="J36" s="127">
        <f t="shared" si="0"/>
        <v>0</v>
      </c>
      <c r="K36" s="129">
        <f t="shared" si="0"/>
        <v>0</v>
      </c>
      <c r="L36" s="132">
        <f t="shared" si="0"/>
        <v>8.5</v>
      </c>
      <c r="M36" s="128">
        <f t="shared" si="0"/>
        <v>26.3</v>
      </c>
      <c r="N36" s="128">
        <f t="shared" si="0"/>
        <v>7268.7</v>
      </c>
      <c r="O36" s="133">
        <f t="shared" si="0"/>
        <v>193.5</v>
      </c>
      <c r="P36" s="126">
        <f t="shared" si="0"/>
        <v>2</v>
      </c>
      <c r="Q36" s="127">
        <f t="shared" si="0"/>
        <v>0</v>
      </c>
      <c r="R36" s="127">
        <f t="shared" si="0"/>
        <v>1</v>
      </c>
      <c r="S36" s="127">
        <f t="shared" si="0"/>
        <v>0</v>
      </c>
      <c r="T36" s="129">
        <f t="shared" si="0"/>
        <v>0</v>
      </c>
      <c r="U36" s="126">
        <f t="shared" si="0"/>
        <v>44</v>
      </c>
      <c r="V36" s="127">
        <f t="shared" si="0"/>
        <v>0</v>
      </c>
      <c r="W36" s="127">
        <f t="shared" si="0"/>
        <v>1</v>
      </c>
      <c r="X36" s="127">
        <f t="shared" si="0"/>
        <v>0</v>
      </c>
      <c r="Y36" s="129">
        <f t="shared" si="0"/>
        <v>0</v>
      </c>
      <c r="Z36" s="126">
        <f t="shared" si="0"/>
        <v>12</v>
      </c>
      <c r="AA36" s="127">
        <f t="shared" si="0"/>
        <v>0</v>
      </c>
      <c r="AB36" s="127">
        <f t="shared" si="0"/>
        <v>0</v>
      </c>
      <c r="AC36" s="127">
        <f t="shared" si="0"/>
        <v>0</v>
      </c>
      <c r="AD36" s="127">
        <f t="shared" si="0"/>
        <v>0</v>
      </c>
      <c r="AE36" s="129">
        <f t="shared" si="0"/>
        <v>0</v>
      </c>
      <c r="AF36" s="126">
        <f t="shared" si="0"/>
        <v>0</v>
      </c>
      <c r="AG36" s="127">
        <f t="shared" si="0"/>
        <v>0</v>
      </c>
      <c r="AH36" s="127">
        <f t="shared" si="0"/>
        <v>1</v>
      </c>
      <c r="AI36" s="129">
        <f t="shared" si="0"/>
        <v>0</v>
      </c>
      <c r="AJ36" s="126">
        <f t="shared" si="0"/>
        <v>0</v>
      </c>
      <c r="AK36" s="127">
        <f t="shared" si="0"/>
        <v>1</v>
      </c>
      <c r="AL36" s="127">
        <f t="shared" si="0"/>
        <v>0</v>
      </c>
      <c r="AM36" s="127">
        <f t="shared" si="0"/>
        <v>0</v>
      </c>
      <c r="AN36" s="127">
        <f t="shared" si="0"/>
        <v>0</v>
      </c>
      <c r="AO36" s="127">
        <f t="shared" si="0"/>
        <v>0</v>
      </c>
      <c r="AP36" s="129">
        <f t="shared" si="0"/>
        <v>0</v>
      </c>
      <c r="AQ36" s="126">
        <f t="shared" si="0"/>
        <v>0</v>
      </c>
      <c r="AR36" s="127">
        <f t="shared" si="0"/>
        <v>0</v>
      </c>
      <c r="AS36" s="127">
        <f t="shared" si="0"/>
        <v>4</v>
      </c>
      <c r="AT36" s="127">
        <f t="shared" si="0"/>
        <v>0</v>
      </c>
      <c r="AU36" s="129">
        <f t="shared" si="0"/>
        <v>0</v>
      </c>
      <c r="AV36" s="130">
        <f t="shared" si="0"/>
        <v>0</v>
      </c>
      <c r="AW36" s="130">
        <f t="shared" si="0"/>
        <v>0</v>
      </c>
      <c r="AX36" s="129">
        <f t="shared" si="0"/>
        <v>0</v>
      </c>
      <c r="AY36" s="126">
        <f t="shared" si="0"/>
        <v>0</v>
      </c>
      <c r="AZ36" s="129">
        <f t="shared" si="0"/>
        <v>12</v>
      </c>
      <c r="BA36" s="126">
        <f t="shared" si="0"/>
        <v>0</v>
      </c>
      <c r="BB36" s="127">
        <f t="shared" si="0"/>
        <v>0</v>
      </c>
      <c r="BC36" s="129">
        <f t="shared" si="0"/>
        <v>0</v>
      </c>
      <c r="BD36" s="126">
        <f t="shared" si="0"/>
        <v>0</v>
      </c>
      <c r="BE36" s="127">
        <f t="shared" si="0"/>
        <v>0</v>
      </c>
      <c r="BF36" s="127">
        <f t="shared" si="0"/>
        <v>0</v>
      </c>
      <c r="BG36" s="127">
        <f t="shared" si="0"/>
        <v>0</v>
      </c>
      <c r="BH36" s="133">
        <f t="shared" si="0"/>
        <v>131.19999999999999</v>
      </c>
      <c r="BI36" s="126">
        <f t="shared" si="0"/>
        <v>0</v>
      </c>
      <c r="BJ36" s="127">
        <f t="shared" si="0"/>
        <v>0</v>
      </c>
      <c r="BK36" s="127">
        <f t="shared" si="0"/>
        <v>0</v>
      </c>
      <c r="BL36" s="126">
        <f t="shared" si="0"/>
        <v>76</v>
      </c>
      <c r="BM36" s="129">
        <f t="shared" si="0"/>
        <v>53</v>
      </c>
    </row>
    <row r="37" spans="1:65" s="75" customFormat="1" ht="15" customHeight="1" thickBot="1" x14ac:dyDescent="0.3">
      <c r="A37" s="446" t="s">
        <v>226</v>
      </c>
      <c r="B37" s="447"/>
      <c r="C37" s="447"/>
      <c r="D37" s="447"/>
      <c r="E37" s="447"/>
      <c r="F37" s="448"/>
      <c r="G37" s="447"/>
      <c r="H37" s="447"/>
      <c r="I37" s="447"/>
      <c r="J37" s="447"/>
      <c r="K37" s="447"/>
      <c r="L37" s="447"/>
      <c r="M37" s="447"/>
      <c r="N37" s="447"/>
      <c r="O37" s="447"/>
      <c r="P37" s="447"/>
      <c r="Q37" s="447"/>
      <c r="R37" s="447"/>
      <c r="S37" s="447"/>
      <c r="T37" s="447"/>
      <c r="U37" s="447"/>
      <c r="V37" s="447"/>
      <c r="W37" s="447"/>
      <c r="X37" s="447"/>
      <c r="Y37" s="447"/>
      <c r="Z37" s="447"/>
      <c r="AA37" s="447"/>
      <c r="AB37" s="447"/>
      <c r="AC37" s="447"/>
      <c r="AD37" s="447"/>
      <c r="AE37" s="447"/>
      <c r="AF37" s="447"/>
      <c r="AG37" s="447"/>
      <c r="AH37" s="447"/>
      <c r="AI37" s="447"/>
      <c r="AJ37" s="447"/>
      <c r="AK37" s="447"/>
      <c r="AL37" s="447"/>
      <c r="AM37" s="447"/>
      <c r="AN37" s="447"/>
      <c r="AO37" s="447"/>
      <c r="AP37" s="447"/>
      <c r="AQ37" s="447"/>
      <c r="AR37" s="447"/>
      <c r="AS37" s="447"/>
      <c r="AT37" s="447"/>
      <c r="AU37" s="447"/>
      <c r="AV37" s="447"/>
      <c r="AW37" s="447"/>
      <c r="AX37" s="447"/>
      <c r="AY37" s="447"/>
      <c r="AZ37" s="447"/>
      <c r="BA37" s="447"/>
      <c r="BB37" s="447"/>
      <c r="BC37" s="447"/>
      <c r="BD37" s="447"/>
      <c r="BE37" s="447"/>
      <c r="BF37" s="447"/>
      <c r="BG37" s="447"/>
      <c r="BH37" s="447"/>
      <c r="BI37" s="447"/>
      <c r="BJ37" s="447"/>
      <c r="BK37" s="447"/>
      <c r="BL37" s="447"/>
      <c r="BM37" s="449"/>
    </row>
    <row r="38" spans="1:65" s="65" customFormat="1" ht="15" customHeight="1" x14ac:dyDescent="0.25">
      <c r="A38" s="86">
        <v>30</v>
      </c>
      <c r="B38" s="168" t="s">
        <v>375</v>
      </c>
      <c r="C38" s="87"/>
      <c r="D38" s="114" t="s">
        <v>227</v>
      </c>
      <c r="E38" s="94" t="s">
        <v>129</v>
      </c>
      <c r="F38" s="73"/>
      <c r="G38" s="86"/>
      <c r="H38" s="87"/>
      <c r="I38" s="87"/>
      <c r="J38" s="87">
        <v>135</v>
      </c>
      <c r="K38" s="94"/>
      <c r="L38" s="113"/>
      <c r="M38" s="114"/>
      <c r="N38" s="114">
        <f>J38</f>
        <v>135</v>
      </c>
      <c r="O38" s="94"/>
      <c r="P38" s="86"/>
      <c r="Q38" s="87"/>
      <c r="R38" s="87"/>
      <c r="S38" s="87">
        <v>1</v>
      </c>
      <c r="T38" s="96"/>
      <c r="U38" s="86"/>
      <c r="V38" s="87"/>
      <c r="W38" s="87"/>
      <c r="X38" s="87">
        <v>1</v>
      </c>
      <c r="Y38" s="96"/>
      <c r="Z38" s="86"/>
      <c r="AA38" s="87"/>
      <c r="AB38" s="87"/>
      <c r="AC38" s="87"/>
      <c r="AD38" s="87"/>
      <c r="AE38" s="96"/>
      <c r="AF38" s="86"/>
      <c r="AG38" s="87"/>
      <c r="AH38" s="87"/>
      <c r="AI38" s="96"/>
      <c r="AJ38" s="86"/>
      <c r="AK38" s="87"/>
      <c r="AL38" s="87"/>
      <c r="AM38" s="87">
        <v>1</v>
      </c>
      <c r="AN38" s="87"/>
      <c r="AO38" s="87"/>
      <c r="AP38" s="96"/>
      <c r="AQ38" s="86"/>
      <c r="AR38" s="87"/>
      <c r="AS38" s="87"/>
      <c r="AT38" s="87"/>
      <c r="AU38" s="96"/>
      <c r="AV38" s="137"/>
      <c r="AW38" s="87">
        <v>1</v>
      </c>
      <c r="AX38" s="96"/>
      <c r="AY38" s="86"/>
      <c r="AZ38" s="96"/>
      <c r="BA38" s="113"/>
      <c r="BB38" s="114"/>
      <c r="BC38" s="94"/>
      <c r="BD38" s="113"/>
      <c r="BE38" s="114"/>
      <c r="BF38" s="114"/>
      <c r="BG38" s="114"/>
      <c r="BH38" s="94"/>
      <c r="BI38" s="113"/>
      <c r="BJ38" s="114"/>
      <c r="BK38" s="114"/>
      <c r="BL38" s="86">
        <v>2</v>
      </c>
      <c r="BM38" s="96"/>
    </row>
    <row r="39" spans="1:65" s="65" customFormat="1" ht="15" customHeight="1" x14ac:dyDescent="0.25">
      <c r="A39" s="90">
        <v>31</v>
      </c>
      <c r="B39" s="167" t="s">
        <v>313</v>
      </c>
      <c r="C39" s="62"/>
      <c r="D39" s="61" t="s">
        <v>129</v>
      </c>
      <c r="E39" s="95" t="s">
        <v>166</v>
      </c>
      <c r="F39" s="73"/>
      <c r="G39" s="90"/>
      <c r="H39" s="62"/>
      <c r="I39" s="62"/>
      <c r="J39" s="62">
        <v>94</v>
      </c>
      <c r="K39" s="95"/>
      <c r="L39" s="115"/>
      <c r="M39" s="61"/>
      <c r="N39" s="61">
        <f>J39-O39</f>
        <v>85</v>
      </c>
      <c r="O39" s="95">
        <v>9</v>
      </c>
      <c r="P39" s="90"/>
      <c r="Q39" s="62"/>
      <c r="R39" s="62"/>
      <c r="S39" s="62"/>
      <c r="T39" s="91"/>
      <c r="U39" s="90"/>
      <c r="V39" s="62"/>
      <c r="W39" s="62"/>
      <c r="X39" s="62"/>
      <c r="Y39" s="91"/>
      <c r="Z39" s="90"/>
      <c r="AA39" s="62"/>
      <c r="AB39" s="62"/>
      <c r="AC39" s="62"/>
      <c r="AD39" s="62">
        <v>1</v>
      </c>
      <c r="AE39" s="91"/>
      <c r="AF39" s="90"/>
      <c r="AG39" s="62"/>
      <c r="AH39" s="62"/>
      <c r="AI39" s="91"/>
      <c r="AJ39" s="90"/>
      <c r="AK39" s="62"/>
      <c r="AL39" s="62"/>
      <c r="AM39" s="62"/>
      <c r="AN39" s="62"/>
      <c r="AO39" s="62"/>
      <c r="AP39" s="91"/>
      <c r="AQ39" s="90"/>
      <c r="AR39" s="62"/>
      <c r="AS39" s="62"/>
      <c r="AT39" s="62"/>
      <c r="AU39" s="91"/>
      <c r="AV39" s="138"/>
      <c r="AW39" s="62"/>
      <c r="AX39" s="91"/>
      <c r="AY39" s="90"/>
      <c r="AZ39" s="91"/>
      <c r="BA39" s="115"/>
      <c r="BB39" s="61"/>
      <c r="BC39" s="95"/>
      <c r="BD39" s="115"/>
      <c r="BE39" s="61">
        <v>9</v>
      </c>
      <c r="BF39" s="61"/>
      <c r="BG39" s="61"/>
      <c r="BH39" s="95"/>
      <c r="BI39" s="115"/>
      <c r="BJ39" s="61"/>
      <c r="BK39" s="61"/>
      <c r="BL39" s="90">
        <v>8</v>
      </c>
      <c r="BM39" s="91"/>
    </row>
    <row r="40" spans="1:65" s="65" customFormat="1" ht="15" customHeight="1" x14ac:dyDescent="0.25">
      <c r="A40" s="90">
        <v>32</v>
      </c>
      <c r="B40" s="167" t="s">
        <v>313</v>
      </c>
      <c r="C40" s="62"/>
      <c r="D40" s="61" t="s">
        <v>166</v>
      </c>
      <c r="E40" s="95" t="s">
        <v>167</v>
      </c>
      <c r="F40" s="73"/>
      <c r="G40" s="90"/>
      <c r="H40" s="62"/>
      <c r="I40" s="62"/>
      <c r="J40" s="62">
        <v>90</v>
      </c>
      <c r="K40" s="95"/>
      <c r="L40" s="115"/>
      <c r="M40" s="61"/>
      <c r="N40" s="61">
        <v>90</v>
      </c>
      <c r="O40" s="95"/>
      <c r="P40" s="90"/>
      <c r="Q40" s="62"/>
      <c r="R40" s="62"/>
      <c r="S40" s="62"/>
      <c r="T40" s="91"/>
      <c r="U40" s="90"/>
      <c r="V40" s="62"/>
      <c r="W40" s="62"/>
      <c r="X40" s="62"/>
      <c r="Y40" s="91"/>
      <c r="Z40" s="90"/>
      <c r="AA40" s="62"/>
      <c r="AB40" s="62"/>
      <c r="AC40" s="62"/>
      <c r="AD40" s="62"/>
      <c r="AE40" s="91"/>
      <c r="AF40" s="90"/>
      <c r="AG40" s="62"/>
      <c r="AH40" s="62"/>
      <c r="AI40" s="91"/>
      <c r="AJ40" s="90"/>
      <c r="AK40" s="62"/>
      <c r="AL40" s="62"/>
      <c r="AM40" s="62"/>
      <c r="AN40" s="62"/>
      <c r="AO40" s="62"/>
      <c r="AP40" s="91"/>
      <c r="AQ40" s="90"/>
      <c r="AR40" s="62"/>
      <c r="AS40" s="62"/>
      <c r="AT40" s="62"/>
      <c r="AU40" s="91"/>
      <c r="AV40" s="138"/>
      <c r="AW40" s="62"/>
      <c r="AX40" s="91"/>
      <c r="AY40" s="90"/>
      <c r="AZ40" s="91"/>
      <c r="BA40" s="115"/>
      <c r="BB40" s="61"/>
      <c r="BC40" s="95"/>
      <c r="BD40" s="115"/>
      <c r="BE40" s="61"/>
      <c r="BF40" s="61"/>
      <c r="BG40" s="61"/>
      <c r="BH40" s="95"/>
      <c r="BI40" s="115"/>
      <c r="BJ40" s="61"/>
      <c r="BK40" s="61"/>
      <c r="BL40" s="90">
        <v>7</v>
      </c>
      <c r="BM40" s="91"/>
    </row>
    <row r="41" spans="1:65" s="65" customFormat="1" ht="15" customHeight="1" x14ac:dyDescent="0.25">
      <c r="A41" s="90">
        <v>33</v>
      </c>
      <c r="B41" s="167" t="s">
        <v>313</v>
      </c>
      <c r="C41" s="62"/>
      <c r="D41" s="61" t="s">
        <v>167</v>
      </c>
      <c r="E41" s="95" t="s">
        <v>130</v>
      </c>
      <c r="F41" s="73"/>
      <c r="G41" s="90"/>
      <c r="H41" s="62"/>
      <c r="I41" s="62">
        <v>7</v>
      </c>
      <c r="J41" s="62"/>
      <c r="K41" s="95"/>
      <c r="L41" s="115"/>
      <c r="M41" s="61"/>
      <c r="N41" s="61"/>
      <c r="O41" s="95">
        <v>7</v>
      </c>
      <c r="P41" s="90"/>
      <c r="Q41" s="62"/>
      <c r="R41" s="62"/>
      <c r="S41" s="62"/>
      <c r="T41" s="91"/>
      <c r="U41" s="90"/>
      <c r="V41" s="62"/>
      <c r="W41" s="62"/>
      <c r="X41" s="62"/>
      <c r="Y41" s="91"/>
      <c r="Z41" s="90"/>
      <c r="AA41" s="62"/>
      <c r="AB41" s="62"/>
      <c r="AC41" s="62"/>
      <c r="AD41" s="62"/>
      <c r="AE41" s="91"/>
      <c r="AF41" s="90"/>
      <c r="AG41" s="62"/>
      <c r="AH41" s="62"/>
      <c r="AI41" s="91"/>
      <c r="AJ41" s="90"/>
      <c r="AK41" s="62"/>
      <c r="AL41" s="62"/>
      <c r="AM41" s="62"/>
      <c r="AN41" s="62"/>
      <c r="AO41" s="62">
        <v>1</v>
      </c>
      <c r="AP41" s="91"/>
      <c r="AQ41" s="90"/>
      <c r="AR41" s="62"/>
      <c r="AS41" s="62"/>
      <c r="AT41" s="62"/>
      <c r="AU41" s="91"/>
      <c r="AV41" s="138"/>
      <c r="AW41" s="62"/>
      <c r="AX41" s="91"/>
      <c r="AY41" s="90"/>
      <c r="AZ41" s="91"/>
      <c r="BA41" s="115"/>
      <c r="BB41" s="61"/>
      <c r="BC41" s="95"/>
      <c r="BD41" s="115"/>
      <c r="BE41" s="61"/>
      <c r="BF41" s="61">
        <v>5.5</v>
      </c>
      <c r="BG41" s="61"/>
      <c r="BH41" s="95"/>
      <c r="BI41" s="115"/>
      <c r="BJ41" s="61"/>
      <c r="BK41" s="61"/>
      <c r="BL41" s="90">
        <v>2</v>
      </c>
      <c r="BM41" s="91"/>
    </row>
    <row r="42" spans="1:65" s="65" customFormat="1" ht="15" customHeight="1" x14ac:dyDescent="0.25">
      <c r="A42" s="90">
        <v>34</v>
      </c>
      <c r="B42" s="167" t="s">
        <v>313</v>
      </c>
      <c r="C42" s="62"/>
      <c r="D42" s="61" t="s">
        <v>130</v>
      </c>
      <c r="E42" s="95" t="s">
        <v>168</v>
      </c>
      <c r="F42" s="73"/>
      <c r="G42" s="90"/>
      <c r="H42" s="62"/>
      <c r="I42" s="62">
        <v>89</v>
      </c>
      <c r="J42" s="62"/>
      <c r="K42" s="95"/>
      <c r="L42" s="115"/>
      <c r="M42" s="61"/>
      <c r="N42" s="61">
        <v>89</v>
      </c>
      <c r="O42" s="95"/>
      <c r="P42" s="90"/>
      <c r="Q42" s="62"/>
      <c r="R42" s="62"/>
      <c r="S42" s="62"/>
      <c r="T42" s="91"/>
      <c r="U42" s="90"/>
      <c r="V42" s="62"/>
      <c r="W42" s="62"/>
      <c r="X42" s="62"/>
      <c r="Y42" s="91"/>
      <c r="Z42" s="90"/>
      <c r="AA42" s="62"/>
      <c r="AB42" s="62"/>
      <c r="AC42" s="62"/>
      <c r="AD42" s="62"/>
      <c r="AE42" s="91"/>
      <c r="AF42" s="90"/>
      <c r="AG42" s="62"/>
      <c r="AH42" s="62"/>
      <c r="AI42" s="91"/>
      <c r="AJ42" s="90"/>
      <c r="AK42" s="62"/>
      <c r="AL42" s="62"/>
      <c r="AM42" s="62"/>
      <c r="AN42" s="62"/>
      <c r="AO42" s="62"/>
      <c r="AP42" s="91"/>
      <c r="AQ42" s="90"/>
      <c r="AR42" s="62"/>
      <c r="AS42" s="62"/>
      <c r="AT42" s="62"/>
      <c r="AU42" s="91"/>
      <c r="AV42" s="138"/>
      <c r="AW42" s="62"/>
      <c r="AX42" s="91"/>
      <c r="AY42" s="90"/>
      <c r="AZ42" s="91"/>
      <c r="BA42" s="115"/>
      <c r="BB42" s="61"/>
      <c r="BC42" s="95"/>
      <c r="BD42" s="115"/>
      <c r="BE42" s="61"/>
      <c r="BF42" s="61"/>
      <c r="BG42" s="61"/>
      <c r="BH42" s="95"/>
      <c r="BI42" s="115"/>
      <c r="BJ42" s="61"/>
      <c r="BK42" s="61"/>
      <c r="BL42" s="90">
        <v>7</v>
      </c>
      <c r="BM42" s="91"/>
    </row>
    <row r="43" spans="1:65" s="65" customFormat="1" ht="15" customHeight="1" x14ac:dyDescent="0.25">
      <c r="A43" s="90">
        <v>35</v>
      </c>
      <c r="B43" s="167" t="s">
        <v>313</v>
      </c>
      <c r="C43" s="62"/>
      <c r="D43" s="61" t="s">
        <v>168</v>
      </c>
      <c r="E43" s="95" t="s">
        <v>169</v>
      </c>
      <c r="F43" s="73"/>
      <c r="G43" s="90"/>
      <c r="H43" s="62"/>
      <c r="I43" s="62">
        <v>7</v>
      </c>
      <c r="J43" s="62"/>
      <c r="K43" s="95"/>
      <c r="L43" s="115"/>
      <c r="M43" s="61"/>
      <c r="N43" s="61"/>
      <c r="O43" s="95">
        <v>7</v>
      </c>
      <c r="P43" s="90"/>
      <c r="Q43" s="62"/>
      <c r="R43" s="62"/>
      <c r="S43" s="62"/>
      <c r="T43" s="91"/>
      <c r="U43" s="90"/>
      <c r="V43" s="62"/>
      <c r="W43" s="62"/>
      <c r="X43" s="62"/>
      <c r="Y43" s="91"/>
      <c r="Z43" s="90"/>
      <c r="AA43" s="62"/>
      <c r="AB43" s="62"/>
      <c r="AC43" s="62"/>
      <c r="AD43" s="62"/>
      <c r="AE43" s="91"/>
      <c r="AF43" s="90"/>
      <c r="AG43" s="62"/>
      <c r="AH43" s="62"/>
      <c r="AI43" s="91"/>
      <c r="AJ43" s="90"/>
      <c r="AK43" s="62"/>
      <c r="AL43" s="62"/>
      <c r="AM43" s="62"/>
      <c r="AN43" s="62"/>
      <c r="AO43" s="62"/>
      <c r="AP43" s="91"/>
      <c r="AQ43" s="90"/>
      <c r="AR43" s="62"/>
      <c r="AS43" s="62"/>
      <c r="AT43" s="62"/>
      <c r="AU43" s="91"/>
      <c r="AV43" s="138"/>
      <c r="AW43" s="62"/>
      <c r="AX43" s="91"/>
      <c r="AY43" s="90"/>
      <c r="AZ43" s="91"/>
      <c r="BA43" s="115"/>
      <c r="BB43" s="61"/>
      <c r="BC43" s="95"/>
      <c r="BD43" s="115"/>
      <c r="BE43" s="61"/>
      <c r="BF43" s="61">
        <v>5.5</v>
      </c>
      <c r="BG43" s="61"/>
      <c r="BH43" s="95"/>
      <c r="BI43" s="115"/>
      <c r="BJ43" s="61"/>
      <c r="BK43" s="61"/>
      <c r="BL43" s="90">
        <v>2</v>
      </c>
      <c r="BM43" s="91"/>
    </row>
    <row r="44" spans="1:65" s="65" customFormat="1" ht="15" customHeight="1" x14ac:dyDescent="0.25">
      <c r="A44" s="90">
        <v>36</v>
      </c>
      <c r="B44" s="167" t="s">
        <v>313</v>
      </c>
      <c r="C44" s="62"/>
      <c r="D44" s="61" t="s">
        <v>169</v>
      </c>
      <c r="E44" s="95" t="s">
        <v>170</v>
      </c>
      <c r="F44" s="73"/>
      <c r="G44" s="90"/>
      <c r="H44" s="62"/>
      <c r="I44" s="62">
        <v>86</v>
      </c>
      <c r="J44" s="62"/>
      <c r="K44" s="95"/>
      <c r="L44" s="115"/>
      <c r="M44" s="61"/>
      <c r="N44" s="61">
        <v>86</v>
      </c>
      <c r="O44" s="95"/>
      <c r="P44" s="90"/>
      <c r="Q44" s="62"/>
      <c r="R44" s="62"/>
      <c r="S44" s="62"/>
      <c r="T44" s="91"/>
      <c r="U44" s="90"/>
      <c r="V44" s="62"/>
      <c r="W44" s="62"/>
      <c r="X44" s="62"/>
      <c r="Y44" s="91"/>
      <c r="Z44" s="90"/>
      <c r="AA44" s="62"/>
      <c r="AB44" s="62"/>
      <c r="AC44" s="62"/>
      <c r="AD44" s="62"/>
      <c r="AE44" s="91"/>
      <c r="AF44" s="90"/>
      <c r="AG44" s="62"/>
      <c r="AH44" s="62"/>
      <c r="AI44" s="91"/>
      <c r="AJ44" s="90"/>
      <c r="AK44" s="62"/>
      <c r="AL44" s="62"/>
      <c r="AM44" s="62"/>
      <c r="AN44" s="62"/>
      <c r="AO44" s="62"/>
      <c r="AP44" s="91"/>
      <c r="AQ44" s="90"/>
      <c r="AR44" s="62"/>
      <c r="AS44" s="62"/>
      <c r="AT44" s="62"/>
      <c r="AU44" s="91"/>
      <c r="AV44" s="138"/>
      <c r="AW44" s="62"/>
      <c r="AX44" s="91"/>
      <c r="AY44" s="90"/>
      <c r="AZ44" s="91"/>
      <c r="BA44" s="115"/>
      <c r="BB44" s="61"/>
      <c r="BC44" s="95"/>
      <c r="BD44" s="115"/>
      <c r="BE44" s="61"/>
      <c r="BF44" s="61"/>
      <c r="BG44" s="61"/>
      <c r="BH44" s="95"/>
      <c r="BI44" s="115"/>
      <c r="BJ44" s="61"/>
      <c r="BK44" s="61"/>
      <c r="BL44" s="90">
        <v>7</v>
      </c>
      <c r="BM44" s="91"/>
    </row>
    <row r="45" spans="1:65" s="65" customFormat="1" ht="15" customHeight="1" x14ac:dyDescent="0.25">
      <c r="A45" s="90">
        <v>37</v>
      </c>
      <c r="B45" s="167" t="s">
        <v>313</v>
      </c>
      <c r="C45" s="62"/>
      <c r="D45" s="61" t="s">
        <v>170</v>
      </c>
      <c r="E45" s="95" t="s">
        <v>171</v>
      </c>
      <c r="F45" s="73"/>
      <c r="G45" s="90"/>
      <c r="H45" s="62"/>
      <c r="I45" s="62">
        <v>7</v>
      </c>
      <c r="J45" s="62"/>
      <c r="K45" s="95"/>
      <c r="L45" s="115"/>
      <c r="M45" s="61"/>
      <c r="N45" s="61"/>
      <c r="O45" s="95">
        <v>7</v>
      </c>
      <c r="P45" s="90"/>
      <c r="Q45" s="62"/>
      <c r="R45" s="62"/>
      <c r="S45" s="62"/>
      <c r="T45" s="91"/>
      <c r="U45" s="90"/>
      <c r="V45" s="62"/>
      <c r="W45" s="62"/>
      <c r="X45" s="62"/>
      <c r="Y45" s="91"/>
      <c r="Z45" s="90"/>
      <c r="AA45" s="62"/>
      <c r="AB45" s="62"/>
      <c r="AC45" s="62"/>
      <c r="AD45" s="62"/>
      <c r="AE45" s="91"/>
      <c r="AF45" s="90"/>
      <c r="AG45" s="62"/>
      <c r="AH45" s="62"/>
      <c r="AI45" s="91"/>
      <c r="AJ45" s="90"/>
      <c r="AK45" s="62"/>
      <c r="AL45" s="62"/>
      <c r="AM45" s="62"/>
      <c r="AN45" s="62"/>
      <c r="AO45" s="62"/>
      <c r="AP45" s="91"/>
      <c r="AQ45" s="90"/>
      <c r="AR45" s="62"/>
      <c r="AS45" s="62"/>
      <c r="AT45" s="62"/>
      <c r="AU45" s="91"/>
      <c r="AV45" s="138"/>
      <c r="AW45" s="62"/>
      <c r="AX45" s="91"/>
      <c r="AY45" s="90"/>
      <c r="AZ45" s="91"/>
      <c r="BA45" s="115"/>
      <c r="BB45" s="61"/>
      <c r="BC45" s="95"/>
      <c r="BD45" s="115"/>
      <c r="BE45" s="61"/>
      <c r="BF45" s="61">
        <v>5.5</v>
      </c>
      <c r="BG45" s="61"/>
      <c r="BH45" s="95"/>
      <c r="BI45" s="115"/>
      <c r="BJ45" s="61"/>
      <c r="BK45" s="61"/>
      <c r="BL45" s="90">
        <v>2</v>
      </c>
      <c r="BM45" s="91"/>
    </row>
    <row r="46" spans="1:65" s="65" customFormat="1" ht="15" customHeight="1" x14ac:dyDescent="0.25">
      <c r="A46" s="90">
        <v>38</v>
      </c>
      <c r="B46" s="167" t="s">
        <v>313</v>
      </c>
      <c r="C46" s="62"/>
      <c r="D46" s="61" t="s">
        <v>171</v>
      </c>
      <c r="E46" s="95" t="s">
        <v>124</v>
      </c>
      <c r="F46" s="73"/>
      <c r="G46" s="90"/>
      <c r="H46" s="62"/>
      <c r="I46" s="62">
        <v>90</v>
      </c>
      <c r="J46" s="62"/>
      <c r="K46" s="95"/>
      <c r="L46" s="115"/>
      <c r="M46" s="61"/>
      <c r="N46" s="61">
        <v>88</v>
      </c>
      <c r="O46" s="95">
        <v>2</v>
      </c>
      <c r="P46" s="90"/>
      <c r="Q46" s="62"/>
      <c r="R46" s="62"/>
      <c r="S46" s="62"/>
      <c r="T46" s="91"/>
      <c r="U46" s="90"/>
      <c r="V46" s="62"/>
      <c r="W46" s="62"/>
      <c r="X46" s="62"/>
      <c r="Y46" s="91"/>
      <c r="Z46" s="90"/>
      <c r="AA46" s="62"/>
      <c r="AB46" s="62"/>
      <c r="AC46" s="62"/>
      <c r="AD46" s="62"/>
      <c r="AE46" s="91"/>
      <c r="AF46" s="90"/>
      <c r="AG46" s="62"/>
      <c r="AH46" s="62"/>
      <c r="AI46" s="91"/>
      <c r="AJ46" s="90"/>
      <c r="AK46" s="62"/>
      <c r="AL46" s="62"/>
      <c r="AM46" s="62"/>
      <c r="AN46" s="62"/>
      <c r="AO46" s="62"/>
      <c r="AP46" s="91"/>
      <c r="AQ46" s="90"/>
      <c r="AR46" s="62"/>
      <c r="AS46" s="62"/>
      <c r="AT46" s="62"/>
      <c r="AU46" s="91"/>
      <c r="AV46" s="138"/>
      <c r="AW46" s="62"/>
      <c r="AX46" s="91"/>
      <c r="AY46" s="90"/>
      <c r="AZ46" s="91"/>
      <c r="BA46" s="115"/>
      <c r="BB46" s="61"/>
      <c r="BC46" s="95"/>
      <c r="BD46" s="115"/>
      <c r="BE46" s="61"/>
      <c r="BF46" s="61"/>
      <c r="BG46" s="61"/>
      <c r="BH46" s="95"/>
      <c r="BI46" s="115"/>
      <c r="BJ46" s="61"/>
      <c r="BK46" s="61"/>
      <c r="BL46" s="90">
        <v>7</v>
      </c>
      <c r="BM46" s="91"/>
    </row>
    <row r="47" spans="1:65" s="65" customFormat="1" ht="15" customHeight="1" x14ac:dyDescent="0.25">
      <c r="A47" s="90">
        <v>39</v>
      </c>
      <c r="B47" s="167" t="s">
        <v>313</v>
      </c>
      <c r="C47" s="62"/>
      <c r="D47" s="61" t="s">
        <v>124</v>
      </c>
      <c r="E47" s="95" t="s">
        <v>172</v>
      </c>
      <c r="F47" s="73"/>
      <c r="G47" s="90"/>
      <c r="H47" s="62"/>
      <c r="I47" s="62">
        <v>7</v>
      </c>
      <c r="J47" s="62"/>
      <c r="K47" s="95"/>
      <c r="L47" s="115"/>
      <c r="M47" s="61"/>
      <c r="N47" s="61"/>
      <c r="O47" s="95">
        <v>7</v>
      </c>
      <c r="P47" s="90"/>
      <c r="Q47" s="62"/>
      <c r="R47" s="62"/>
      <c r="S47" s="62"/>
      <c r="T47" s="91"/>
      <c r="U47" s="90"/>
      <c r="V47" s="62"/>
      <c r="W47" s="62"/>
      <c r="X47" s="62"/>
      <c r="Y47" s="91"/>
      <c r="Z47" s="90"/>
      <c r="AA47" s="62"/>
      <c r="AB47" s="62"/>
      <c r="AC47" s="62"/>
      <c r="AD47" s="62"/>
      <c r="AE47" s="91"/>
      <c r="AF47" s="90"/>
      <c r="AG47" s="62"/>
      <c r="AH47" s="62"/>
      <c r="AI47" s="91"/>
      <c r="AJ47" s="90"/>
      <c r="AK47" s="62"/>
      <c r="AL47" s="62"/>
      <c r="AM47" s="62"/>
      <c r="AN47" s="62"/>
      <c r="AO47" s="62"/>
      <c r="AP47" s="91"/>
      <c r="AQ47" s="90"/>
      <c r="AR47" s="62"/>
      <c r="AS47" s="62"/>
      <c r="AT47" s="62"/>
      <c r="AU47" s="91"/>
      <c r="AV47" s="138"/>
      <c r="AW47" s="62"/>
      <c r="AX47" s="91"/>
      <c r="AY47" s="90"/>
      <c r="AZ47" s="91"/>
      <c r="BA47" s="115"/>
      <c r="BB47" s="61"/>
      <c r="BC47" s="95"/>
      <c r="BD47" s="115"/>
      <c r="BE47" s="61"/>
      <c r="BF47" s="61">
        <v>5.5</v>
      </c>
      <c r="BG47" s="61"/>
      <c r="BH47" s="95"/>
      <c r="BI47" s="115"/>
      <c r="BJ47" s="61"/>
      <c r="BK47" s="61"/>
      <c r="BL47" s="90">
        <v>2</v>
      </c>
      <c r="BM47" s="91"/>
    </row>
    <row r="48" spans="1:65" s="65" customFormat="1" ht="15" customHeight="1" x14ac:dyDescent="0.25">
      <c r="A48" s="90">
        <v>40</v>
      </c>
      <c r="B48" s="167" t="s">
        <v>313</v>
      </c>
      <c r="C48" s="62"/>
      <c r="D48" s="61" t="s">
        <v>172</v>
      </c>
      <c r="E48" s="95" t="s">
        <v>173</v>
      </c>
      <c r="F48" s="73"/>
      <c r="G48" s="90"/>
      <c r="H48" s="62"/>
      <c r="I48" s="62">
        <v>86</v>
      </c>
      <c r="J48" s="62"/>
      <c r="K48" s="95"/>
      <c r="L48" s="115"/>
      <c r="M48" s="61"/>
      <c r="N48" s="61">
        <v>84</v>
      </c>
      <c r="O48" s="95">
        <v>2</v>
      </c>
      <c r="P48" s="90"/>
      <c r="Q48" s="62"/>
      <c r="R48" s="62"/>
      <c r="S48" s="62"/>
      <c r="T48" s="91"/>
      <c r="U48" s="90"/>
      <c r="V48" s="62"/>
      <c r="W48" s="62"/>
      <c r="X48" s="62"/>
      <c r="Y48" s="91"/>
      <c r="Z48" s="90"/>
      <c r="AA48" s="62"/>
      <c r="AB48" s="62"/>
      <c r="AC48" s="62"/>
      <c r="AD48" s="62"/>
      <c r="AE48" s="91"/>
      <c r="AF48" s="90"/>
      <c r="AG48" s="62"/>
      <c r="AH48" s="62"/>
      <c r="AI48" s="91"/>
      <c r="AJ48" s="90"/>
      <c r="AK48" s="62"/>
      <c r="AL48" s="62"/>
      <c r="AM48" s="62"/>
      <c r="AN48" s="62"/>
      <c r="AO48" s="62"/>
      <c r="AP48" s="91"/>
      <c r="AQ48" s="90"/>
      <c r="AR48" s="62"/>
      <c r="AS48" s="62"/>
      <c r="AT48" s="62"/>
      <c r="AU48" s="91"/>
      <c r="AV48" s="138"/>
      <c r="AW48" s="62"/>
      <c r="AX48" s="91"/>
      <c r="AY48" s="90"/>
      <c r="AZ48" s="91"/>
      <c r="BA48" s="115"/>
      <c r="BB48" s="61"/>
      <c r="BC48" s="95"/>
      <c r="BD48" s="115"/>
      <c r="BE48" s="61"/>
      <c r="BF48" s="61"/>
      <c r="BG48" s="61"/>
      <c r="BH48" s="95"/>
      <c r="BI48" s="115"/>
      <c r="BJ48" s="61"/>
      <c r="BK48" s="61"/>
      <c r="BL48" s="90">
        <v>7</v>
      </c>
      <c r="BM48" s="91"/>
    </row>
    <row r="49" spans="1:65" s="65" customFormat="1" ht="15" customHeight="1" x14ac:dyDescent="0.25">
      <c r="A49" s="90">
        <v>41</v>
      </c>
      <c r="B49" s="167" t="s">
        <v>313</v>
      </c>
      <c r="C49" s="62"/>
      <c r="D49" s="61" t="s">
        <v>173</v>
      </c>
      <c r="E49" s="95" t="s">
        <v>174</v>
      </c>
      <c r="F49" s="73"/>
      <c r="G49" s="90"/>
      <c r="H49" s="62"/>
      <c r="I49" s="62">
        <v>9</v>
      </c>
      <c r="J49" s="62"/>
      <c r="K49" s="95"/>
      <c r="L49" s="115"/>
      <c r="M49" s="61"/>
      <c r="N49" s="61"/>
      <c r="O49" s="95">
        <v>9</v>
      </c>
      <c r="P49" s="90"/>
      <c r="Q49" s="62"/>
      <c r="R49" s="62"/>
      <c r="S49" s="62"/>
      <c r="T49" s="91"/>
      <c r="U49" s="90"/>
      <c r="V49" s="62"/>
      <c r="W49" s="62"/>
      <c r="X49" s="62"/>
      <c r="Y49" s="91"/>
      <c r="Z49" s="90"/>
      <c r="AA49" s="62"/>
      <c r="AB49" s="62"/>
      <c r="AC49" s="62"/>
      <c r="AD49" s="62"/>
      <c r="AE49" s="91"/>
      <c r="AF49" s="90"/>
      <c r="AG49" s="62"/>
      <c r="AH49" s="62"/>
      <c r="AI49" s="91"/>
      <c r="AJ49" s="90"/>
      <c r="AK49" s="62"/>
      <c r="AL49" s="62"/>
      <c r="AM49" s="62"/>
      <c r="AN49" s="62"/>
      <c r="AO49" s="62"/>
      <c r="AP49" s="91"/>
      <c r="AQ49" s="90"/>
      <c r="AR49" s="62"/>
      <c r="AS49" s="62"/>
      <c r="AT49" s="62"/>
      <c r="AU49" s="91"/>
      <c r="AV49" s="138"/>
      <c r="AW49" s="62"/>
      <c r="AX49" s="91"/>
      <c r="AY49" s="90"/>
      <c r="AZ49" s="91"/>
      <c r="BA49" s="115"/>
      <c r="BB49" s="61"/>
      <c r="BC49" s="95"/>
      <c r="BD49" s="115"/>
      <c r="BE49" s="61"/>
      <c r="BF49" s="61">
        <v>5</v>
      </c>
      <c r="BG49" s="61"/>
      <c r="BH49" s="95"/>
      <c r="BI49" s="115"/>
      <c r="BJ49" s="61"/>
      <c r="BK49" s="61"/>
      <c r="BL49" s="90">
        <v>2</v>
      </c>
      <c r="BM49" s="91"/>
    </row>
    <row r="50" spans="1:65" s="65" customFormat="1" ht="15" customHeight="1" x14ac:dyDescent="0.25">
      <c r="A50" s="90">
        <v>42</v>
      </c>
      <c r="B50" s="167" t="s">
        <v>313</v>
      </c>
      <c r="C50" s="62"/>
      <c r="D50" s="61" t="s">
        <v>174</v>
      </c>
      <c r="E50" s="95" t="s">
        <v>175</v>
      </c>
      <c r="F50" s="73"/>
      <c r="G50" s="90"/>
      <c r="H50" s="62"/>
      <c r="I50" s="62">
        <v>89</v>
      </c>
      <c r="J50" s="62"/>
      <c r="K50" s="95"/>
      <c r="L50" s="115"/>
      <c r="M50" s="61"/>
      <c r="N50" s="61">
        <v>87</v>
      </c>
      <c r="O50" s="95">
        <v>2</v>
      </c>
      <c r="P50" s="90"/>
      <c r="Q50" s="62"/>
      <c r="R50" s="62"/>
      <c r="S50" s="62"/>
      <c r="T50" s="91"/>
      <c r="U50" s="90"/>
      <c r="V50" s="62"/>
      <c r="W50" s="62"/>
      <c r="X50" s="62"/>
      <c r="Y50" s="91"/>
      <c r="Z50" s="90"/>
      <c r="AA50" s="62"/>
      <c r="AB50" s="62"/>
      <c r="AC50" s="62"/>
      <c r="AD50" s="62"/>
      <c r="AE50" s="91"/>
      <c r="AF50" s="90"/>
      <c r="AG50" s="62"/>
      <c r="AH50" s="62"/>
      <c r="AI50" s="91"/>
      <c r="AJ50" s="90"/>
      <c r="AK50" s="62"/>
      <c r="AL50" s="62"/>
      <c r="AM50" s="62"/>
      <c r="AN50" s="62"/>
      <c r="AO50" s="62"/>
      <c r="AP50" s="91"/>
      <c r="AQ50" s="90"/>
      <c r="AR50" s="62"/>
      <c r="AS50" s="62"/>
      <c r="AT50" s="62"/>
      <c r="AU50" s="91"/>
      <c r="AV50" s="138"/>
      <c r="AW50" s="62"/>
      <c r="AX50" s="91"/>
      <c r="AY50" s="90"/>
      <c r="AZ50" s="91"/>
      <c r="BA50" s="115"/>
      <c r="BB50" s="61"/>
      <c r="BC50" s="95"/>
      <c r="BD50" s="115"/>
      <c r="BE50" s="61"/>
      <c r="BF50" s="61"/>
      <c r="BG50" s="61"/>
      <c r="BH50" s="95"/>
      <c r="BI50" s="115"/>
      <c r="BJ50" s="61"/>
      <c r="BK50" s="61"/>
      <c r="BL50" s="90">
        <v>7</v>
      </c>
      <c r="BM50" s="91"/>
    </row>
    <row r="51" spans="1:65" s="65" customFormat="1" ht="27.6" x14ac:dyDescent="0.25">
      <c r="A51" s="90">
        <v>43</v>
      </c>
      <c r="B51" s="167" t="s">
        <v>383</v>
      </c>
      <c r="C51" s="62"/>
      <c r="D51" s="61" t="s">
        <v>175</v>
      </c>
      <c r="E51" s="164" t="s">
        <v>138</v>
      </c>
      <c r="F51" s="73"/>
      <c r="G51" s="90"/>
      <c r="H51" s="62"/>
      <c r="I51" s="62">
        <v>2110</v>
      </c>
      <c r="J51" s="62"/>
      <c r="K51" s="95"/>
      <c r="L51" s="115"/>
      <c r="M51" s="61"/>
      <c r="N51" s="61">
        <v>2110</v>
      </c>
      <c r="O51" s="95"/>
      <c r="P51" s="90"/>
      <c r="Q51" s="62"/>
      <c r="R51" s="62">
        <v>1</v>
      </c>
      <c r="S51" s="62"/>
      <c r="T51" s="91"/>
      <c r="U51" s="90"/>
      <c r="V51" s="62"/>
      <c r="W51" s="62">
        <v>1</v>
      </c>
      <c r="X51" s="62"/>
      <c r="Y51" s="91"/>
      <c r="Z51" s="90"/>
      <c r="AA51" s="62"/>
      <c r="AB51" s="62"/>
      <c r="AC51" s="62">
        <v>1</v>
      </c>
      <c r="AD51" s="62"/>
      <c r="AE51" s="91"/>
      <c r="AF51" s="90"/>
      <c r="AG51" s="62"/>
      <c r="AH51" s="62"/>
      <c r="AI51" s="91"/>
      <c r="AJ51" s="90"/>
      <c r="AK51" s="62"/>
      <c r="AL51" s="62"/>
      <c r="AM51" s="62"/>
      <c r="AN51" s="62"/>
      <c r="AO51" s="62"/>
      <c r="AP51" s="91"/>
      <c r="AQ51" s="90"/>
      <c r="AR51" s="62"/>
      <c r="AS51" s="62">
        <v>2</v>
      </c>
      <c r="AT51" s="62"/>
      <c r="AU51" s="91"/>
      <c r="AV51" s="138"/>
      <c r="AW51" s="62"/>
      <c r="AX51" s="91"/>
      <c r="AY51" s="90"/>
      <c r="AZ51" s="91"/>
      <c r="BA51" s="115"/>
      <c r="BB51" s="61"/>
      <c r="BC51" s="95"/>
      <c r="BD51" s="115"/>
      <c r="BE51" s="61"/>
      <c r="BF51" s="61">
        <v>9.3000000000000007</v>
      </c>
      <c r="BG51" s="61"/>
      <c r="BH51" s="95"/>
      <c r="BI51" s="115"/>
      <c r="BJ51" s="61"/>
      <c r="BK51" s="61"/>
      <c r="BL51" s="90"/>
      <c r="BM51" s="91">
        <v>21</v>
      </c>
    </row>
    <row r="52" spans="1:65" s="65" customFormat="1" ht="15" customHeight="1" x14ac:dyDescent="0.25">
      <c r="A52" s="90">
        <v>44</v>
      </c>
      <c r="B52" s="167" t="s">
        <v>384</v>
      </c>
      <c r="C52" s="62"/>
      <c r="D52" s="61" t="s">
        <v>228</v>
      </c>
      <c r="E52" s="164" t="s">
        <v>176</v>
      </c>
      <c r="F52" s="73"/>
      <c r="G52" s="90"/>
      <c r="H52" s="62"/>
      <c r="I52" s="62">
        <v>543</v>
      </c>
      <c r="J52" s="62"/>
      <c r="K52" s="95"/>
      <c r="L52" s="115"/>
      <c r="M52" s="61"/>
      <c r="N52" s="61">
        <v>543</v>
      </c>
      <c r="O52" s="95"/>
      <c r="P52" s="90"/>
      <c r="Q52" s="62"/>
      <c r="R52" s="62">
        <v>1</v>
      </c>
      <c r="S52" s="62"/>
      <c r="T52" s="91"/>
      <c r="U52" s="90"/>
      <c r="V52" s="62"/>
      <c r="W52" s="62">
        <v>1</v>
      </c>
      <c r="X52" s="62"/>
      <c r="Y52" s="91"/>
      <c r="Z52" s="90"/>
      <c r="AA52" s="62"/>
      <c r="AB52" s="62"/>
      <c r="AC52" s="62"/>
      <c r="AD52" s="62"/>
      <c r="AE52" s="91"/>
      <c r="AF52" s="90"/>
      <c r="AG52" s="62"/>
      <c r="AH52" s="62"/>
      <c r="AI52" s="91"/>
      <c r="AJ52" s="90"/>
      <c r="AK52" s="62"/>
      <c r="AL52" s="62"/>
      <c r="AM52" s="62"/>
      <c r="AN52" s="62">
        <v>1</v>
      </c>
      <c r="AO52" s="62"/>
      <c r="AP52" s="91"/>
      <c r="AQ52" s="90"/>
      <c r="AR52" s="62"/>
      <c r="AS52" s="62"/>
      <c r="AT52" s="62"/>
      <c r="AU52" s="91"/>
      <c r="AV52" s="138"/>
      <c r="AW52" s="62"/>
      <c r="AX52" s="91"/>
      <c r="AY52" s="90"/>
      <c r="AZ52" s="91"/>
      <c r="BA52" s="115"/>
      <c r="BB52" s="61"/>
      <c r="BC52" s="95"/>
      <c r="BD52" s="115"/>
      <c r="BE52" s="61"/>
      <c r="BF52" s="61"/>
      <c r="BG52" s="61"/>
      <c r="BH52" s="95"/>
      <c r="BI52" s="115"/>
      <c r="BJ52" s="61"/>
      <c r="BK52" s="61"/>
      <c r="BL52" s="90"/>
      <c r="BM52" s="91">
        <v>5</v>
      </c>
    </row>
    <row r="53" spans="1:65" s="65" customFormat="1" ht="15" customHeight="1" x14ac:dyDescent="0.25">
      <c r="A53" s="90">
        <v>45</v>
      </c>
      <c r="B53" s="171" t="s">
        <v>324</v>
      </c>
      <c r="C53" s="62" t="s">
        <v>166</v>
      </c>
      <c r="D53" s="61" t="s">
        <v>170</v>
      </c>
      <c r="E53" s="95" t="s">
        <v>177</v>
      </c>
      <c r="F53" s="73"/>
      <c r="G53" s="90">
        <v>274</v>
      </c>
      <c r="H53" s="62"/>
      <c r="I53" s="62"/>
      <c r="J53" s="62"/>
      <c r="K53" s="95"/>
      <c r="L53" s="115"/>
      <c r="M53" s="61">
        <v>10</v>
      </c>
      <c r="N53" s="61">
        <v>256</v>
      </c>
      <c r="O53" s="95">
        <v>8</v>
      </c>
      <c r="P53" s="90">
        <v>1</v>
      </c>
      <c r="Q53" s="62"/>
      <c r="R53" s="62"/>
      <c r="S53" s="62"/>
      <c r="T53" s="91"/>
      <c r="U53" s="90">
        <v>4</v>
      </c>
      <c r="V53" s="62"/>
      <c r="W53" s="62"/>
      <c r="X53" s="62"/>
      <c r="Y53" s="91"/>
      <c r="Z53" s="90">
        <v>1</v>
      </c>
      <c r="AA53" s="62"/>
      <c r="AB53" s="62"/>
      <c r="AC53" s="62"/>
      <c r="AD53" s="62"/>
      <c r="AE53" s="91"/>
      <c r="AF53" s="90"/>
      <c r="AG53" s="62"/>
      <c r="AH53" s="62">
        <v>1</v>
      </c>
      <c r="AI53" s="91"/>
      <c r="AJ53" s="90"/>
      <c r="AK53" s="62"/>
      <c r="AL53" s="62"/>
      <c r="AM53" s="62"/>
      <c r="AN53" s="62"/>
      <c r="AO53" s="62"/>
      <c r="AP53" s="91"/>
      <c r="AQ53" s="90">
        <v>1</v>
      </c>
      <c r="AR53" s="62"/>
      <c r="AS53" s="62"/>
      <c r="AT53" s="62"/>
      <c r="AU53" s="91"/>
      <c r="AV53" s="138"/>
      <c r="AW53" s="62"/>
      <c r="AX53" s="91"/>
      <c r="AY53" s="90"/>
      <c r="AZ53" s="91"/>
      <c r="BA53" s="115"/>
      <c r="BB53" s="61"/>
      <c r="BC53" s="95"/>
      <c r="BD53" s="115"/>
      <c r="BE53" s="61"/>
      <c r="BF53" s="61"/>
      <c r="BG53" s="61"/>
      <c r="BH53" s="95">
        <v>6.3</v>
      </c>
      <c r="BI53" s="115"/>
      <c r="BJ53" s="61"/>
      <c r="BK53" s="61"/>
      <c r="BL53" s="90">
        <v>4</v>
      </c>
      <c r="BM53" s="91"/>
    </row>
    <row r="54" spans="1:65" s="65" customFormat="1" ht="15" customHeight="1" x14ac:dyDescent="0.25">
      <c r="A54" s="90">
        <v>46</v>
      </c>
      <c r="B54" s="171" t="s">
        <v>325</v>
      </c>
      <c r="C54" s="62"/>
      <c r="D54" s="61" t="s">
        <v>177</v>
      </c>
      <c r="E54" s="95" t="s">
        <v>178</v>
      </c>
      <c r="F54" s="73"/>
      <c r="G54" s="90">
        <v>3</v>
      </c>
      <c r="H54" s="62"/>
      <c r="I54" s="62"/>
      <c r="J54" s="62"/>
      <c r="K54" s="95"/>
      <c r="L54" s="115"/>
      <c r="M54" s="61"/>
      <c r="N54" s="61">
        <v>3</v>
      </c>
      <c r="O54" s="95"/>
      <c r="P54" s="90"/>
      <c r="Q54" s="62"/>
      <c r="R54" s="62"/>
      <c r="S54" s="62"/>
      <c r="T54" s="91"/>
      <c r="U54" s="90"/>
      <c r="V54" s="62"/>
      <c r="W54" s="62"/>
      <c r="X54" s="62"/>
      <c r="Y54" s="91"/>
      <c r="Z54" s="90"/>
      <c r="AA54" s="62"/>
      <c r="AB54" s="62"/>
      <c r="AC54" s="62"/>
      <c r="AD54" s="62"/>
      <c r="AE54" s="91"/>
      <c r="AF54" s="90"/>
      <c r="AG54" s="62"/>
      <c r="AH54" s="62"/>
      <c r="AI54" s="91"/>
      <c r="AJ54" s="90"/>
      <c r="AK54" s="62"/>
      <c r="AL54" s="62"/>
      <c r="AM54" s="62"/>
      <c r="AN54" s="62"/>
      <c r="AO54" s="62"/>
      <c r="AP54" s="91"/>
      <c r="AQ54" s="90"/>
      <c r="AR54" s="62"/>
      <c r="AS54" s="62"/>
      <c r="AT54" s="62"/>
      <c r="AU54" s="91"/>
      <c r="AV54" s="138"/>
      <c r="AW54" s="62"/>
      <c r="AX54" s="91"/>
      <c r="AY54" s="90"/>
      <c r="AZ54" s="91"/>
      <c r="BA54" s="115"/>
      <c r="BB54" s="61"/>
      <c r="BC54" s="95"/>
      <c r="BD54" s="115"/>
      <c r="BE54" s="61"/>
      <c r="BF54" s="61"/>
      <c r="BG54" s="61"/>
      <c r="BH54" s="95"/>
      <c r="BI54" s="115"/>
      <c r="BJ54" s="61"/>
      <c r="BK54" s="61"/>
      <c r="BL54" s="90"/>
      <c r="BM54" s="91"/>
    </row>
    <row r="55" spans="1:65" s="65" customFormat="1" ht="15" customHeight="1" x14ac:dyDescent="0.25">
      <c r="A55" s="90">
        <v>47</v>
      </c>
      <c r="B55" s="171" t="s">
        <v>324</v>
      </c>
      <c r="C55" s="62" t="s">
        <v>336</v>
      </c>
      <c r="D55" s="61" t="s">
        <v>178</v>
      </c>
      <c r="E55" s="95" t="s">
        <v>179</v>
      </c>
      <c r="F55" s="73"/>
      <c r="G55" s="90">
        <v>528</v>
      </c>
      <c r="H55" s="62"/>
      <c r="I55" s="62"/>
      <c r="J55" s="62"/>
      <c r="K55" s="95"/>
      <c r="L55" s="115">
        <v>5</v>
      </c>
      <c r="M55" s="61">
        <v>10</v>
      </c>
      <c r="N55" s="61">
        <v>501</v>
      </c>
      <c r="O55" s="95">
        <v>12</v>
      </c>
      <c r="P55" s="90"/>
      <c r="Q55" s="62"/>
      <c r="R55" s="62"/>
      <c r="S55" s="62"/>
      <c r="T55" s="91"/>
      <c r="U55" s="90">
        <v>6</v>
      </c>
      <c r="V55" s="62"/>
      <c r="W55" s="62"/>
      <c r="X55" s="62"/>
      <c r="Y55" s="91"/>
      <c r="Z55" s="90">
        <v>1</v>
      </c>
      <c r="AA55" s="62"/>
      <c r="AB55" s="62"/>
      <c r="AC55" s="62"/>
      <c r="AD55" s="62"/>
      <c r="AE55" s="91"/>
      <c r="AF55" s="90"/>
      <c r="AG55" s="62"/>
      <c r="AH55" s="62"/>
      <c r="AI55" s="91"/>
      <c r="AJ55" s="90"/>
      <c r="AK55" s="62"/>
      <c r="AL55" s="62"/>
      <c r="AM55" s="62"/>
      <c r="AN55" s="62"/>
      <c r="AO55" s="62"/>
      <c r="AP55" s="91"/>
      <c r="AQ55" s="90">
        <v>1</v>
      </c>
      <c r="AR55" s="62"/>
      <c r="AS55" s="62"/>
      <c r="AT55" s="62"/>
      <c r="AU55" s="91"/>
      <c r="AV55" s="138"/>
      <c r="AW55" s="62"/>
      <c r="AX55" s="91"/>
      <c r="AY55" s="90"/>
      <c r="AZ55" s="91"/>
      <c r="BA55" s="115"/>
      <c r="BB55" s="61"/>
      <c r="BC55" s="95"/>
      <c r="BD55" s="115"/>
      <c r="BE55" s="61"/>
      <c r="BF55" s="61"/>
      <c r="BG55" s="61"/>
      <c r="BH55" s="95">
        <v>12</v>
      </c>
      <c r="BI55" s="115"/>
      <c r="BJ55" s="61"/>
      <c r="BK55" s="61"/>
      <c r="BL55" s="90">
        <v>8</v>
      </c>
      <c r="BM55" s="91"/>
    </row>
    <row r="56" spans="1:65" s="65" customFormat="1" ht="15" customHeight="1" x14ac:dyDescent="0.25">
      <c r="A56" s="90">
        <v>48</v>
      </c>
      <c r="B56" s="171" t="s">
        <v>325</v>
      </c>
      <c r="C56" s="62"/>
      <c r="D56" s="61" t="s">
        <v>178</v>
      </c>
      <c r="E56" s="95" t="s">
        <v>180</v>
      </c>
      <c r="F56" s="73"/>
      <c r="G56" s="90">
        <v>110</v>
      </c>
      <c r="H56" s="62"/>
      <c r="I56" s="62"/>
      <c r="J56" s="62"/>
      <c r="K56" s="95"/>
      <c r="L56" s="115"/>
      <c r="M56" s="61"/>
      <c r="N56" s="61">
        <v>104</v>
      </c>
      <c r="O56" s="95">
        <v>6</v>
      </c>
      <c r="P56" s="90"/>
      <c r="Q56" s="62"/>
      <c r="R56" s="62"/>
      <c r="S56" s="62"/>
      <c r="T56" s="91"/>
      <c r="U56" s="90">
        <v>1</v>
      </c>
      <c r="V56" s="62"/>
      <c r="W56" s="62"/>
      <c r="X56" s="62"/>
      <c r="Y56" s="91"/>
      <c r="Z56" s="90"/>
      <c r="AA56" s="62"/>
      <c r="AB56" s="62"/>
      <c r="AC56" s="62"/>
      <c r="AD56" s="62"/>
      <c r="AE56" s="91"/>
      <c r="AF56" s="90"/>
      <c r="AG56" s="62"/>
      <c r="AH56" s="62"/>
      <c r="AI56" s="91"/>
      <c r="AJ56" s="90"/>
      <c r="AK56" s="62"/>
      <c r="AL56" s="62"/>
      <c r="AM56" s="62"/>
      <c r="AN56" s="62"/>
      <c r="AO56" s="62"/>
      <c r="AP56" s="91"/>
      <c r="AQ56" s="90"/>
      <c r="AR56" s="62"/>
      <c r="AS56" s="62"/>
      <c r="AT56" s="62"/>
      <c r="AU56" s="91"/>
      <c r="AV56" s="138"/>
      <c r="AW56" s="62"/>
      <c r="AX56" s="91"/>
      <c r="AY56" s="90"/>
      <c r="AZ56" s="91"/>
      <c r="BA56" s="115"/>
      <c r="BB56" s="61"/>
      <c r="BC56" s="95"/>
      <c r="BD56" s="115"/>
      <c r="BE56" s="61"/>
      <c r="BF56" s="61"/>
      <c r="BG56" s="61"/>
      <c r="BH56" s="95">
        <v>18</v>
      </c>
      <c r="BI56" s="115"/>
      <c r="BJ56" s="61"/>
      <c r="BK56" s="61"/>
      <c r="BL56" s="90">
        <v>4</v>
      </c>
      <c r="BM56" s="91"/>
    </row>
    <row r="57" spans="1:65" s="65" customFormat="1" ht="15" customHeight="1" x14ac:dyDescent="0.25">
      <c r="A57" s="90">
        <v>49</v>
      </c>
      <c r="B57" s="66" t="s">
        <v>326</v>
      </c>
      <c r="C57" s="62"/>
      <c r="D57" s="61" t="s">
        <v>179</v>
      </c>
      <c r="E57" s="95" t="s">
        <v>181</v>
      </c>
      <c r="F57" s="73"/>
      <c r="G57" s="90">
        <v>102</v>
      </c>
      <c r="H57" s="62"/>
      <c r="I57" s="62"/>
      <c r="J57" s="62"/>
      <c r="K57" s="95"/>
      <c r="L57" s="115"/>
      <c r="M57" s="61"/>
      <c r="N57" s="61">
        <v>86</v>
      </c>
      <c r="O57" s="95">
        <v>16</v>
      </c>
      <c r="P57" s="90"/>
      <c r="Q57" s="62"/>
      <c r="R57" s="62"/>
      <c r="S57" s="62"/>
      <c r="T57" s="91"/>
      <c r="U57" s="90">
        <v>2</v>
      </c>
      <c r="V57" s="62"/>
      <c r="W57" s="62"/>
      <c r="X57" s="62"/>
      <c r="Y57" s="91"/>
      <c r="Z57" s="90">
        <v>1</v>
      </c>
      <c r="AA57" s="62"/>
      <c r="AB57" s="62"/>
      <c r="AC57" s="62"/>
      <c r="AD57" s="62"/>
      <c r="AE57" s="91"/>
      <c r="AF57" s="90"/>
      <c r="AG57" s="62"/>
      <c r="AH57" s="62"/>
      <c r="AI57" s="91"/>
      <c r="AJ57" s="90"/>
      <c r="AK57" s="62"/>
      <c r="AL57" s="62"/>
      <c r="AM57" s="62"/>
      <c r="AN57" s="62"/>
      <c r="AO57" s="62"/>
      <c r="AP57" s="91"/>
      <c r="AQ57" s="90"/>
      <c r="AR57" s="62"/>
      <c r="AS57" s="62"/>
      <c r="AT57" s="62"/>
      <c r="AU57" s="91"/>
      <c r="AV57" s="138"/>
      <c r="AW57" s="62"/>
      <c r="AX57" s="91"/>
      <c r="AY57" s="90"/>
      <c r="AZ57" s="91"/>
      <c r="BA57" s="115"/>
      <c r="BB57" s="61"/>
      <c r="BC57" s="95"/>
      <c r="BD57" s="115"/>
      <c r="BE57" s="61"/>
      <c r="BF57" s="61"/>
      <c r="BG57" s="61"/>
      <c r="BH57" s="95">
        <v>16</v>
      </c>
      <c r="BI57" s="115"/>
      <c r="BJ57" s="61"/>
      <c r="BK57" s="61"/>
      <c r="BL57" s="90">
        <v>4</v>
      </c>
      <c r="BM57" s="91"/>
    </row>
    <row r="58" spans="1:65" s="65" customFormat="1" ht="15" customHeight="1" x14ac:dyDescent="0.25">
      <c r="A58" s="90">
        <v>50</v>
      </c>
      <c r="B58" s="171" t="s">
        <v>327</v>
      </c>
      <c r="C58" s="62" t="s">
        <v>166</v>
      </c>
      <c r="D58" s="61" t="s">
        <v>174</v>
      </c>
      <c r="E58" s="95" t="s">
        <v>182</v>
      </c>
      <c r="F58" s="73"/>
      <c r="G58" s="90">
        <v>265</v>
      </c>
      <c r="H58" s="62"/>
      <c r="I58" s="62"/>
      <c r="J58" s="62"/>
      <c r="K58" s="95"/>
      <c r="L58" s="115"/>
      <c r="M58" s="61">
        <v>13</v>
      </c>
      <c r="N58" s="61">
        <v>244</v>
      </c>
      <c r="O58" s="95">
        <v>8</v>
      </c>
      <c r="P58" s="90"/>
      <c r="Q58" s="62"/>
      <c r="R58" s="62"/>
      <c r="S58" s="62"/>
      <c r="T58" s="91"/>
      <c r="U58" s="90">
        <v>3</v>
      </c>
      <c r="V58" s="62"/>
      <c r="W58" s="62"/>
      <c r="X58" s="62"/>
      <c r="Y58" s="91"/>
      <c r="Z58" s="90"/>
      <c r="AA58" s="62"/>
      <c r="AB58" s="62"/>
      <c r="AC58" s="62"/>
      <c r="AD58" s="62"/>
      <c r="AE58" s="91"/>
      <c r="AF58" s="90"/>
      <c r="AG58" s="62"/>
      <c r="AH58" s="62">
        <v>1</v>
      </c>
      <c r="AI58" s="91"/>
      <c r="AJ58" s="90"/>
      <c r="AK58" s="62"/>
      <c r="AL58" s="62"/>
      <c r="AM58" s="62"/>
      <c r="AN58" s="62"/>
      <c r="AO58" s="62"/>
      <c r="AP58" s="91"/>
      <c r="AQ58" s="90"/>
      <c r="AR58" s="62"/>
      <c r="AS58" s="62"/>
      <c r="AT58" s="62"/>
      <c r="AU58" s="91"/>
      <c r="AV58" s="138"/>
      <c r="AW58" s="62"/>
      <c r="AX58" s="91"/>
      <c r="AY58" s="90"/>
      <c r="AZ58" s="91"/>
      <c r="BA58" s="115"/>
      <c r="BB58" s="61"/>
      <c r="BC58" s="95"/>
      <c r="BD58" s="115"/>
      <c r="BE58" s="61"/>
      <c r="BF58" s="61"/>
      <c r="BG58" s="61"/>
      <c r="BH58" s="95">
        <v>7.6</v>
      </c>
      <c r="BI58" s="115"/>
      <c r="BJ58" s="61"/>
      <c r="BK58" s="61"/>
      <c r="BL58" s="90">
        <v>5</v>
      </c>
      <c r="BM58" s="91"/>
    </row>
    <row r="59" spans="1:65" s="65" customFormat="1" ht="15" customHeight="1" x14ac:dyDescent="0.25">
      <c r="A59" s="90">
        <v>51</v>
      </c>
      <c r="B59" s="171" t="s">
        <v>327</v>
      </c>
      <c r="C59" s="62" t="s">
        <v>337</v>
      </c>
      <c r="D59" s="61" t="s">
        <v>182</v>
      </c>
      <c r="E59" s="95" t="s">
        <v>183</v>
      </c>
      <c r="F59" s="73"/>
      <c r="G59" s="90">
        <v>524</v>
      </c>
      <c r="H59" s="62"/>
      <c r="I59" s="62"/>
      <c r="J59" s="62"/>
      <c r="K59" s="95"/>
      <c r="L59" s="115"/>
      <c r="M59" s="61"/>
      <c r="N59" s="61">
        <v>510</v>
      </c>
      <c r="O59" s="95">
        <v>14</v>
      </c>
      <c r="P59" s="90"/>
      <c r="Q59" s="62"/>
      <c r="R59" s="62"/>
      <c r="S59" s="62"/>
      <c r="T59" s="91"/>
      <c r="U59" s="90">
        <v>5</v>
      </c>
      <c r="V59" s="62"/>
      <c r="W59" s="62"/>
      <c r="X59" s="62"/>
      <c r="Y59" s="91"/>
      <c r="Z59" s="90"/>
      <c r="AA59" s="62"/>
      <c r="AB59" s="62"/>
      <c r="AC59" s="62"/>
      <c r="AD59" s="62"/>
      <c r="AE59" s="91"/>
      <c r="AF59" s="90"/>
      <c r="AG59" s="62"/>
      <c r="AH59" s="62"/>
      <c r="AI59" s="91"/>
      <c r="AJ59" s="90"/>
      <c r="AK59" s="62"/>
      <c r="AL59" s="62"/>
      <c r="AM59" s="62"/>
      <c r="AN59" s="62"/>
      <c r="AO59" s="62"/>
      <c r="AP59" s="91"/>
      <c r="AQ59" s="90"/>
      <c r="AR59" s="62"/>
      <c r="AS59" s="62"/>
      <c r="AT59" s="62"/>
      <c r="AU59" s="91"/>
      <c r="AV59" s="138"/>
      <c r="AW59" s="62"/>
      <c r="AX59" s="91"/>
      <c r="AY59" s="90"/>
      <c r="AZ59" s="91"/>
      <c r="BA59" s="115"/>
      <c r="BB59" s="61"/>
      <c r="BC59" s="95"/>
      <c r="BD59" s="115"/>
      <c r="BE59" s="61"/>
      <c r="BF59" s="61"/>
      <c r="BG59" s="61"/>
      <c r="BH59" s="95"/>
      <c r="BI59" s="115"/>
      <c r="BJ59" s="61"/>
      <c r="BK59" s="61"/>
      <c r="BL59" s="90">
        <v>5</v>
      </c>
      <c r="BM59" s="91"/>
    </row>
    <row r="60" spans="1:65" s="65" customFormat="1" ht="15" customHeight="1" x14ac:dyDescent="0.25">
      <c r="A60" s="90">
        <v>52</v>
      </c>
      <c r="B60" s="171" t="s">
        <v>326</v>
      </c>
      <c r="C60" s="62"/>
      <c r="D60" s="61" t="s">
        <v>183</v>
      </c>
      <c r="E60" s="95" t="s">
        <v>184</v>
      </c>
      <c r="F60" s="73"/>
      <c r="G60" s="90">
        <v>95</v>
      </c>
      <c r="H60" s="62"/>
      <c r="I60" s="62"/>
      <c r="J60" s="62"/>
      <c r="K60" s="95"/>
      <c r="L60" s="115"/>
      <c r="M60" s="61"/>
      <c r="N60" s="61">
        <v>86</v>
      </c>
      <c r="O60" s="95">
        <v>9</v>
      </c>
      <c r="P60" s="90"/>
      <c r="Q60" s="62"/>
      <c r="R60" s="62"/>
      <c r="S60" s="62"/>
      <c r="T60" s="91"/>
      <c r="U60" s="90">
        <v>1</v>
      </c>
      <c r="V60" s="62"/>
      <c r="W60" s="62"/>
      <c r="X60" s="62"/>
      <c r="Y60" s="91"/>
      <c r="Z60" s="90">
        <v>1</v>
      </c>
      <c r="AA60" s="62"/>
      <c r="AB60" s="62"/>
      <c r="AC60" s="62"/>
      <c r="AD60" s="62"/>
      <c r="AE60" s="91"/>
      <c r="AF60" s="90"/>
      <c r="AG60" s="62"/>
      <c r="AH60" s="62"/>
      <c r="AI60" s="91"/>
      <c r="AJ60" s="90"/>
      <c r="AK60" s="62"/>
      <c r="AL60" s="62"/>
      <c r="AM60" s="62"/>
      <c r="AN60" s="62"/>
      <c r="AO60" s="62"/>
      <c r="AP60" s="91"/>
      <c r="AQ60" s="90"/>
      <c r="AR60" s="62"/>
      <c r="AS60" s="62"/>
      <c r="AT60" s="62"/>
      <c r="AU60" s="91"/>
      <c r="AV60" s="138"/>
      <c r="AW60" s="62"/>
      <c r="AX60" s="91"/>
      <c r="AY60" s="90"/>
      <c r="AZ60" s="91"/>
      <c r="BA60" s="115"/>
      <c r="BB60" s="61"/>
      <c r="BC60" s="95"/>
      <c r="BD60" s="115"/>
      <c r="BE60" s="61"/>
      <c r="BF60" s="61"/>
      <c r="BG60" s="61"/>
      <c r="BH60" s="95">
        <v>8</v>
      </c>
      <c r="BI60" s="115"/>
      <c r="BJ60" s="61"/>
      <c r="BK60" s="61"/>
      <c r="BL60" s="90">
        <v>3</v>
      </c>
      <c r="BM60" s="91"/>
    </row>
    <row r="61" spans="1:65" s="65" customFormat="1" ht="15" customHeight="1" x14ac:dyDescent="0.25">
      <c r="A61" s="90">
        <v>53</v>
      </c>
      <c r="B61" s="171" t="s">
        <v>325</v>
      </c>
      <c r="C61" s="62"/>
      <c r="D61" s="61" t="s">
        <v>182</v>
      </c>
      <c r="E61" s="95" t="s">
        <v>185</v>
      </c>
      <c r="F61" s="73"/>
      <c r="G61" s="90">
        <v>95</v>
      </c>
      <c r="H61" s="62"/>
      <c r="I61" s="62"/>
      <c r="J61" s="62"/>
      <c r="K61" s="95"/>
      <c r="L61" s="115"/>
      <c r="M61" s="61"/>
      <c r="N61" s="61">
        <v>82</v>
      </c>
      <c r="O61" s="95">
        <v>13</v>
      </c>
      <c r="P61" s="90"/>
      <c r="Q61" s="62"/>
      <c r="R61" s="62"/>
      <c r="S61" s="62"/>
      <c r="T61" s="91"/>
      <c r="U61" s="90">
        <v>1</v>
      </c>
      <c r="V61" s="62"/>
      <c r="W61" s="62"/>
      <c r="X61" s="62"/>
      <c r="Y61" s="91"/>
      <c r="Z61" s="90">
        <v>1</v>
      </c>
      <c r="AA61" s="62"/>
      <c r="AB61" s="62"/>
      <c r="AC61" s="62"/>
      <c r="AD61" s="62"/>
      <c r="AE61" s="91"/>
      <c r="AF61" s="90"/>
      <c r="AG61" s="62"/>
      <c r="AH61" s="62"/>
      <c r="AI61" s="91"/>
      <c r="AJ61" s="90"/>
      <c r="AK61" s="62"/>
      <c r="AL61" s="62"/>
      <c r="AM61" s="62"/>
      <c r="AN61" s="62"/>
      <c r="AO61" s="62"/>
      <c r="AP61" s="91"/>
      <c r="AQ61" s="90"/>
      <c r="AR61" s="62"/>
      <c r="AS61" s="62"/>
      <c r="AT61" s="62"/>
      <c r="AU61" s="91"/>
      <c r="AV61" s="138"/>
      <c r="AW61" s="62"/>
      <c r="AX61" s="91"/>
      <c r="AY61" s="90"/>
      <c r="AZ61" s="91"/>
      <c r="BA61" s="115"/>
      <c r="BB61" s="61"/>
      <c r="BC61" s="95"/>
      <c r="BD61" s="115"/>
      <c r="BE61" s="61"/>
      <c r="BF61" s="61"/>
      <c r="BG61" s="61"/>
      <c r="BH61" s="95">
        <v>12</v>
      </c>
      <c r="BI61" s="115"/>
      <c r="BJ61" s="61"/>
      <c r="BK61" s="61"/>
      <c r="BL61" s="90">
        <v>3</v>
      </c>
      <c r="BM61" s="91"/>
    </row>
    <row r="62" spans="1:65" s="65" customFormat="1" ht="15" customHeight="1" x14ac:dyDescent="0.25">
      <c r="A62" s="90">
        <v>54</v>
      </c>
      <c r="B62" s="171" t="s">
        <v>338</v>
      </c>
      <c r="C62" s="62" t="s">
        <v>166</v>
      </c>
      <c r="D62" s="61" t="s">
        <v>129</v>
      </c>
      <c r="E62" s="95" t="s">
        <v>186</v>
      </c>
      <c r="F62" s="73"/>
      <c r="G62" s="90">
        <v>264</v>
      </c>
      <c r="H62" s="62"/>
      <c r="I62" s="62"/>
      <c r="J62" s="62"/>
      <c r="K62" s="95"/>
      <c r="L62" s="115"/>
      <c r="M62" s="61"/>
      <c r="N62" s="61">
        <v>263</v>
      </c>
      <c r="O62" s="95">
        <v>1</v>
      </c>
      <c r="P62" s="90"/>
      <c r="Q62" s="62"/>
      <c r="R62" s="62"/>
      <c r="S62" s="62"/>
      <c r="T62" s="91"/>
      <c r="U62" s="90">
        <v>2</v>
      </c>
      <c r="V62" s="62"/>
      <c r="W62" s="62"/>
      <c r="X62" s="62"/>
      <c r="Y62" s="91"/>
      <c r="Z62" s="90"/>
      <c r="AA62" s="62"/>
      <c r="AB62" s="62"/>
      <c r="AC62" s="62"/>
      <c r="AD62" s="62"/>
      <c r="AE62" s="91"/>
      <c r="AF62" s="90"/>
      <c r="AG62" s="62"/>
      <c r="AH62" s="62"/>
      <c r="AI62" s="91"/>
      <c r="AJ62" s="90"/>
      <c r="AK62" s="62"/>
      <c r="AL62" s="62"/>
      <c r="AM62" s="62"/>
      <c r="AN62" s="62"/>
      <c r="AO62" s="62"/>
      <c r="AP62" s="91"/>
      <c r="AQ62" s="90"/>
      <c r="AR62" s="62"/>
      <c r="AS62" s="62"/>
      <c r="AT62" s="62"/>
      <c r="AU62" s="91"/>
      <c r="AV62" s="138"/>
      <c r="AW62" s="62"/>
      <c r="AX62" s="91"/>
      <c r="AY62" s="90"/>
      <c r="AZ62" s="91"/>
      <c r="BA62" s="115"/>
      <c r="BB62" s="61"/>
      <c r="BC62" s="95"/>
      <c r="BD62" s="115"/>
      <c r="BE62" s="61"/>
      <c r="BF62" s="61"/>
      <c r="BG62" s="61"/>
      <c r="BH62" s="95">
        <v>9.5</v>
      </c>
      <c r="BI62" s="115"/>
      <c r="BJ62" s="61"/>
      <c r="BK62" s="61"/>
      <c r="BL62" s="90">
        <v>2</v>
      </c>
      <c r="BM62" s="91"/>
    </row>
    <row r="63" spans="1:65" s="65" customFormat="1" ht="15" customHeight="1" x14ac:dyDescent="0.25">
      <c r="A63" s="90">
        <v>55</v>
      </c>
      <c r="B63" s="171" t="s">
        <v>328</v>
      </c>
      <c r="C63" s="62" t="s">
        <v>129</v>
      </c>
      <c r="D63" s="61" t="s">
        <v>186</v>
      </c>
      <c r="E63" s="95" t="s">
        <v>131</v>
      </c>
      <c r="F63" s="73"/>
      <c r="G63" s="90">
        <v>259</v>
      </c>
      <c r="H63" s="62"/>
      <c r="I63" s="62"/>
      <c r="J63" s="62"/>
      <c r="K63" s="95"/>
      <c r="L63" s="115"/>
      <c r="M63" s="61"/>
      <c r="N63" s="61">
        <v>257</v>
      </c>
      <c r="O63" s="95">
        <v>2</v>
      </c>
      <c r="P63" s="90"/>
      <c r="Q63" s="62"/>
      <c r="R63" s="62"/>
      <c r="S63" s="62"/>
      <c r="T63" s="91"/>
      <c r="U63" s="90">
        <v>2</v>
      </c>
      <c r="V63" s="62"/>
      <c r="W63" s="62"/>
      <c r="X63" s="62"/>
      <c r="Y63" s="91"/>
      <c r="Z63" s="90"/>
      <c r="AA63" s="62"/>
      <c r="AB63" s="62"/>
      <c r="AC63" s="62"/>
      <c r="AD63" s="62"/>
      <c r="AE63" s="91"/>
      <c r="AF63" s="90"/>
      <c r="AG63" s="62"/>
      <c r="AH63" s="62"/>
      <c r="AI63" s="91"/>
      <c r="AJ63" s="90"/>
      <c r="AK63" s="62"/>
      <c r="AL63" s="62"/>
      <c r="AM63" s="62"/>
      <c r="AN63" s="62"/>
      <c r="AO63" s="62"/>
      <c r="AP63" s="91"/>
      <c r="AQ63" s="90"/>
      <c r="AR63" s="62"/>
      <c r="AS63" s="62"/>
      <c r="AT63" s="62"/>
      <c r="AU63" s="91"/>
      <c r="AV63" s="138"/>
      <c r="AW63" s="62"/>
      <c r="AX63" s="91"/>
      <c r="AY63" s="90"/>
      <c r="AZ63" s="91"/>
      <c r="BA63" s="115"/>
      <c r="BB63" s="61"/>
      <c r="BC63" s="95"/>
      <c r="BD63" s="115"/>
      <c r="BE63" s="61"/>
      <c r="BF63" s="61"/>
      <c r="BG63" s="61"/>
      <c r="BH63" s="95"/>
      <c r="BI63" s="115"/>
      <c r="BJ63" s="61"/>
      <c r="BK63" s="61"/>
      <c r="BL63" s="90">
        <v>2</v>
      </c>
      <c r="BM63" s="91"/>
    </row>
    <row r="64" spans="1:65" s="65" customFormat="1" ht="15" customHeight="1" x14ac:dyDescent="0.25">
      <c r="A64" s="90">
        <v>56</v>
      </c>
      <c r="B64" s="171" t="s">
        <v>328</v>
      </c>
      <c r="C64" s="62" t="s">
        <v>332</v>
      </c>
      <c r="D64" s="61" t="s">
        <v>131</v>
      </c>
      <c r="E64" s="95" t="s">
        <v>132</v>
      </c>
      <c r="F64" s="73"/>
      <c r="G64" s="90">
        <v>265</v>
      </c>
      <c r="H64" s="62"/>
      <c r="I64" s="62"/>
      <c r="J64" s="62"/>
      <c r="K64" s="95"/>
      <c r="L64" s="115"/>
      <c r="M64" s="61"/>
      <c r="N64" s="61">
        <v>257</v>
      </c>
      <c r="O64" s="95">
        <v>8</v>
      </c>
      <c r="P64" s="90"/>
      <c r="Q64" s="62"/>
      <c r="R64" s="62"/>
      <c r="S64" s="62"/>
      <c r="T64" s="91"/>
      <c r="U64" s="90">
        <v>2</v>
      </c>
      <c r="V64" s="62"/>
      <c r="W64" s="62"/>
      <c r="X64" s="62"/>
      <c r="Y64" s="91"/>
      <c r="Z64" s="90"/>
      <c r="AA64" s="62"/>
      <c r="AB64" s="62"/>
      <c r="AC64" s="62"/>
      <c r="AD64" s="62"/>
      <c r="AE64" s="91"/>
      <c r="AF64" s="90"/>
      <c r="AG64" s="62"/>
      <c r="AH64" s="62"/>
      <c r="AI64" s="91"/>
      <c r="AJ64" s="90"/>
      <c r="AK64" s="62"/>
      <c r="AL64" s="62"/>
      <c r="AM64" s="62"/>
      <c r="AN64" s="62"/>
      <c r="AO64" s="62"/>
      <c r="AP64" s="91"/>
      <c r="AQ64" s="90"/>
      <c r="AR64" s="62"/>
      <c r="AS64" s="62"/>
      <c r="AT64" s="62"/>
      <c r="AU64" s="91"/>
      <c r="AV64" s="138"/>
      <c r="AW64" s="62"/>
      <c r="AX64" s="91"/>
      <c r="AY64" s="90"/>
      <c r="AZ64" s="91"/>
      <c r="BA64" s="115"/>
      <c r="BB64" s="61"/>
      <c r="BC64" s="95"/>
      <c r="BD64" s="115"/>
      <c r="BE64" s="61"/>
      <c r="BF64" s="61"/>
      <c r="BG64" s="61"/>
      <c r="BH64" s="95">
        <v>8</v>
      </c>
      <c r="BI64" s="115"/>
      <c r="BJ64" s="61"/>
      <c r="BK64" s="61"/>
      <c r="BL64" s="90">
        <v>4</v>
      </c>
      <c r="BM64" s="91"/>
    </row>
    <row r="65" spans="1:65" s="65" customFormat="1" ht="15" customHeight="1" x14ac:dyDescent="0.25">
      <c r="A65" s="90">
        <v>57</v>
      </c>
      <c r="B65" s="171" t="s">
        <v>329</v>
      </c>
      <c r="C65" s="62" t="s">
        <v>166</v>
      </c>
      <c r="D65" s="61" t="s">
        <v>167</v>
      </c>
      <c r="E65" s="95" t="s">
        <v>187</v>
      </c>
      <c r="F65" s="73"/>
      <c r="G65" s="90">
        <v>272</v>
      </c>
      <c r="H65" s="62"/>
      <c r="I65" s="62"/>
      <c r="J65" s="62"/>
      <c r="K65" s="95"/>
      <c r="L65" s="115"/>
      <c r="M65" s="61"/>
      <c r="N65" s="61">
        <v>260</v>
      </c>
      <c r="O65" s="95">
        <v>12</v>
      </c>
      <c r="P65" s="90">
        <v>1</v>
      </c>
      <c r="Q65" s="62"/>
      <c r="R65" s="62"/>
      <c r="S65" s="62"/>
      <c r="T65" s="91"/>
      <c r="U65" s="90">
        <v>4</v>
      </c>
      <c r="V65" s="62"/>
      <c r="W65" s="62"/>
      <c r="X65" s="62"/>
      <c r="Y65" s="91"/>
      <c r="Z65" s="90">
        <v>1</v>
      </c>
      <c r="AA65" s="62"/>
      <c r="AB65" s="62"/>
      <c r="AC65" s="62"/>
      <c r="AD65" s="62"/>
      <c r="AE65" s="91"/>
      <c r="AF65" s="90"/>
      <c r="AG65" s="62"/>
      <c r="AH65" s="62">
        <v>1</v>
      </c>
      <c r="AI65" s="91"/>
      <c r="AJ65" s="90"/>
      <c r="AK65" s="62"/>
      <c r="AL65" s="62"/>
      <c r="AM65" s="62"/>
      <c r="AN65" s="62"/>
      <c r="AO65" s="62"/>
      <c r="AP65" s="91"/>
      <c r="AQ65" s="90">
        <v>2</v>
      </c>
      <c r="AR65" s="62"/>
      <c r="AS65" s="62"/>
      <c r="AT65" s="62"/>
      <c r="AU65" s="91"/>
      <c r="AV65" s="138"/>
      <c r="AW65" s="62"/>
      <c r="AX65" s="91"/>
      <c r="AY65" s="90"/>
      <c r="AZ65" s="91"/>
      <c r="BA65" s="115"/>
      <c r="BB65" s="61"/>
      <c r="BC65" s="95"/>
      <c r="BD65" s="115"/>
      <c r="BE65" s="61"/>
      <c r="BF65" s="61"/>
      <c r="BG65" s="61"/>
      <c r="BH65" s="95">
        <v>11.8</v>
      </c>
      <c r="BI65" s="115"/>
      <c r="BJ65" s="61"/>
      <c r="BK65" s="61"/>
      <c r="BL65" s="90">
        <v>6</v>
      </c>
      <c r="BM65" s="91"/>
    </row>
    <row r="66" spans="1:65" s="65" customFormat="1" ht="15" customHeight="1" x14ac:dyDescent="0.25">
      <c r="A66" s="90">
        <v>58</v>
      </c>
      <c r="B66" s="171" t="s">
        <v>325</v>
      </c>
      <c r="C66" s="62"/>
      <c r="D66" s="61" t="s">
        <v>187</v>
      </c>
      <c r="E66" s="95" t="s">
        <v>188</v>
      </c>
      <c r="F66" s="73"/>
      <c r="G66" s="90">
        <v>2</v>
      </c>
      <c r="H66" s="62"/>
      <c r="I66" s="62"/>
      <c r="J66" s="62"/>
      <c r="K66" s="95"/>
      <c r="L66" s="115"/>
      <c r="M66" s="61"/>
      <c r="N66" s="61"/>
      <c r="O66" s="95">
        <v>2</v>
      </c>
      <c r="P66" s="90"/>
      <c r="Q66" s="62"/>
      <c r="R66" s="62"/>
      <c r="S66" s="62"/>
      <c r="T66" s="91"/>
      <c r="U66" s="90"/>
      <c r="V66" s="62"/>
      <c r="W66" s="62"/>
      <c r="X66" s="62"/>
      <c r="Y66" s="91"/>
      <c r="Z66" s="90"/>
      <c r="AA66" s="62"/>
      <c r="AB66" s="62"/>
      <c r="AC66" s="62"/>
      <c r="AD66" s="62"/>
      <c r="AE66" s="91"/>
      <c r="AF66" s="90"/>
      <c r="AG66" s="62"/>
      <c r="AH66" s="62"/>
      <c r="AI66" s="91"/>
      <c r="AJ66" s="90"/>
      <c r="AK66" s="62"/>
      <c r="AL66" s="62"/>
      <c r="AM66" s="62"/>
      <c r="AN66" s="62"/>
      <c r="AO66" s="62"/>
      <c r="AP66" s="91"/>
      <c r="AQ66" s="90"/>
      <c r="AR66" s="62"/>
      <c r="AS66" s="62"/>
      <c r="AT66" s="62"/>
      <c r="AU66" s="91"/>
      <c r="AV66" s="138"/>
      <c r="AW66" s="62"/>
      <c r="AX66" s="91"/>
      <c r="AY66" s="90"/>
      <c r="AZ66" s="91"/>
      <c r="BA66" s="115"/>
      <c r="BB66" s="61"/>
      <c r="BC66" s="95"/>
      <c r="BD66" s="115"/>
      <c r="BE66" s="61"/>
      <c r="BF66" s="61"/>
      <c r="BG66" s="61"/>
      <c r="BH66" s="95"/>
      <c r="BI66" s="115"/>
      <c r="BJ66" s="61"/>
      <c r="BK66" s="61"/>
      <c r="BL66" s="90"/>
      <c r="BM66" s="91"/>
    </row>
    <row r="67" spans="1:65" s="65" customFormat="1" ht="15" customHeight="1" x14ac:dyDescent="0.25">
      <c r="A67" s="90">
        <v>59</v>
      </c>
      <c r="B67" s="171" t="s">
        <v>329</v>
      </c>
      <c r="C67" s="62" t="s">
        <v>129</v>
      </c>
      <c r="D67" s="61" t="s">
        <v>188</v>
      </c>
      <c r="E67" s="95" t="s">
        <v>189</v>
      </c>
      <c r="F67" s="73"/>
      <c r="G67" s="90">
        <v>260</v>
      </c>
      <c r="H67" s="62"/>
      <c r="I67" s="62"/>
      <c r="J67" s="62"/>
      <c r="K67" s="95"/>
      <c r="L67" s="115"/>
      <c r="M67" s="61"/>
      <c r="N67" s="61">
        <v>259</v>
      </c>
      <c r="O67" s="95">
        <v>1</v>
      </c>
      <c r="P67" s="90"/>
      <c r="Q67" s="62"/>
      <c r="R67" s="62"/>
      <c r="S67" s="62"/>
      <c r="T67" s="91"/>
      <c r="U67" s="90">
        <v>3</v>
      </c>
      <c r="V67" s="62"/>
      <c r="W67" s="62"/>
      <c r="X67" s="62"/>
      <c r="Y67" s="91"/>
      <c r="Z67" s="90">
        <v>1</v>
      </c>
      <c r="AA67" s="62"/>
      <c r="AB67" s="62"/>
      <c r="AC67" s="62"/>
      <c r="AD67" s="62"/>
      <c r="AE67" s="91"/>
      <c r="AF67" s="90"/>
      <c r="AG67" s="62"/>
      <c r="AH67" s="62"/>
      <c r="AI67" s="91"/>
      <c r="AJ67" s="90"/>
      <c r="AK67" s="62"/>
      <c r="AL67" s="62"/>
      <c r="AM67" s="62"/>
      <c r="AN67" s="62"/>
      <c r="AO67" s="62"/>
      <c r="AP67" s="91"/>
      <c r="AQ67" s="90"/>
      <c r="AR67" s="62"/>
      <c r="AS67" s="62"/>
      <c r="AT67" s="62"/>
      <c r="AU67" s="91"/>
      <c r="AV67" s="138"/>
      <c r="AW67" s="62"/>
      <c r="AX67" s="91"/>
      <c r="AY67" s="90"/>
      <c r="AZ67" s="91"/>
      <c r="BA67" s="115"/>
      <c r="BB67" s="61"/>
      <c r="BC67" s="95"/>
      <c r="BD67" s="115"/>
      <c r="BE67" s="61"/>
      <c r="BF67" s="61"/>
      <c r="BG67" s="61"/>
      <c r="BH67" s="95"/>
      <c r="BI67" s="115"/>
      <c r="BJ67" s="61"/>
      <c r="BK67" s="61"/>
      <c r="BL67" s="90">
        <v>3</v>
      </c>
      <c r="BM67" s="91"/>
    </row>
    <row r="68" spans="1:65" s="65" customFormat="1" ht="15" customHeight="1" x14ac:dyDescent="0.25">
      <c r="A68" s="90">
        <v>60</v>
      </c>
      <c r="B68" s="171" t="s">
        <v>329</v>
      </c>
      <c r="C68" s="62" t="s">
        <v>332</v>
      </c>
      <c r="D68" s="61" t="s">
        <v>189</v>
      </c>
      <c r="E68" s="95" t="s">
        <v>190</v>
      </c>
      <c r="F68" s="73"/>
      <c r="G68" s="90">
        <v>265</v>
      </c>
      <c r="H68" s="62"/>
      <c r="I68" s="62"/>
      <c r="J68" s="62"/>
      <c r="K68" s="95"/>
      <c r="L68" s="115"/>
      <c r="M68" s="61"/>
      <c r="N68" s="61">
        <v>245</v>
      </c>
      <c r="O68" s="95">
        <v>20</v>
      </c>
      <c r="P68" s="90"/>
      <c r="Q68" s="62"/>
      <c r="R68" s="62"/>
      <c r="S68" s="62"/>
      <c r="T68" s="91"/>
      <c r="U68" s="90">
        <v>3</v>
      </c>
      <c r="V68" s="62"/>
      <c r="W68" s="62"/>
      <c r="X68" s="62"/>
      <c r="Y68" s="91"/>
      <c r="Z68" s="90">
        <v>1</v>
      </c>
      <c r="AA68" s="62"/>
      <c r="AB68" s="62"/>
      <c r="AC68" s="62"/>
      <c r="AD68" s="62"/>
      <c r="AE68" s="91"/>
      <c r="AF68" s="90"/>
      <c r="AG68" s="62"/>
      <c r="AH68" s="62"/>
      <c r="AI68" s="91"/>
      <c r="AJ68" s="90"/>
      <c r="AK68" s="62"/>
      <c r="AL68" s="62"/>
      <c r="AM68" s="62"/>
      <c r="AN68" s="62"/>
      <c r="AO68" s="62"/>
      <c r="AP68" s="91"/>
      <c r="AQ68" s="90"/>
      <c r="AR68" s="62"/>
      <c r="AS68" s="62"/>
      <c r="AT68" s="62"/>
      <c r="AU68" s="91"/>
      <c r="AV68" s="138"/>
      <c r="AW68" s="62"/>
      <c r="AX68" s="91"/>
      <c r="AY68" s="90"/>
      <c r="AZ68" s="91"/>
      <c r="BA68" s="115"/>
      <c r="BB68" s="61"/>
      <c r="BC68" s="95"/>
      <c r="BD68" s="115"/>
      <c r="BE68" s="61"/>
      <c r="BF68" s="61"/>
      <c r="BG68" s="61"/>
      <c r="BH68" s="95">
        <v>10</v>
      </c>
      <c r="BI68" s="115"/>
      <c r="BJ68" s="61"/>
      <c r="BK68" s="61"/>
      <c r="BL68" s="90">
        <v>5</v>
      </c>
      <c r="BM68" s="91"/>
    </row>
    <row r="69" spans="1:65" s="65" customFormat="1" ht="15" customHeight="1" x14ac:dyDescent="0.25">
      <c r="A69" s="90">
        <v>61</v>
      </c>
      <c r="B69" s="66" t="s">
        <v>326</v>
      </c>
      <c r="C69" s="62"/>
      <c r="D69" s="61" t="s">
        <v>190</v>
      </c>
      <c r="E69" s="95" t="s">
        <v>191</v>
      </c>
      <c r="F69" s="73"/>
      <c r="G69" s="90">
        <v>6</v>
      </c>
      <c r="H69" s="62"/>
      <c r="I69" s="62"/>
      <c r="J69" s="62"/>
      <c r="K69" s="95"/>
      <c r="L69" s="115"/>
      <c r="M69" s="61"/>
      <c r="N69" s="61"/>
      <c r="O69" s="95">
        <v>6</v>
      </c>
      <c r="P69" s="90"/>
      <c r="Q69" s="62"/>
      <c r="R69" s="62"/>
      <c r="S69" s="62"/>
      <c r="T69" s="91"/>
      <c r="U69" s="90"/>
      <c r="V69" s="62"/>
      <c r="W69" s="62"/>
      <c r="X69" s="62"/>
      <c r="Y69" s="91"/>
      <c r="Z69" s="90"/>
      <c r="AA69" s="62"/>
      <c r="AB69" s="62"/>
      <c r="AC69" s="62"/>
      <c r="AD69" s="62"/>
      <c r="AE69" s="91"/>
      <c r="AF69" s="90"/>
      <c r="AG69" s="62"/>
      <c r="AH69" s="62"/>
      <c r="AI69" s="91"/>
      <c r="AJ69" s="90"/>
      <c r="AK69" s="62"/>
      <c r="AL69" s="62"/>
      <c r="AM69" s="62"/>
      <c r="AN69" s="62"/>
      <c r="AO69" s="62"/>
      <c r="AP69" s="91"/>
      <c r="AQ69" s="90"/>
      <c r="AR69" s="62"/>
      <c r="AS69" s="62"/>
      <c r="AT69" s="62"/>
      <c r="AU69" s="91"/>
      <c r="AV69" s="138"/>
      <c r="AW69" s="62"/>
      <c r="AX69" s="91"/>
      <c r="AY69" s="90"/>
      <c r="AZ69" s="91"/>
      <c r="BA69" s="115"/>
      <c r="BB69" s="61"/>
      <c r="BC69" s="95"/>
      <c r="BD69" s="115"/>
      <c r="BE69" s="61"/>
      <c r="BF69" s="61"/>
      <c r="BG69" s="61"/>
      <c r="BH69" s="95"/>
      <c r="BI69" s="115"/>
      <c r="BJ69" s="61"/>
      <c r="BK69" s="61"/>
      <c r="BL69" s="90"/>
      <c r="BM69" s="91"/>
    </row>
    <row r="70" spans="1:65" s="65" customFormat="1" ht="15" customHeight="1" x14ac:dyDescent="0.25">
      <c r="A70" s="90">
        <v>62</v>
      </c>
      <c r="B70" s="66" t="s">
        <v>326</v>
      </c>
      <c r="C70" s="62"/>
      <c r="D70" s="61" t="s">
        <v>191</v>
      </c>
      <c r="E70" s="95" t="s">
        <v>192</v>
      </c>
      <c r="F70" s="73"/>
      <c r="G70" s="90">
        <v>89</v>
      </c>
      <c r="H70" s="62"/>
      <c r="I70" s="62"/>
      <c r="J70" s="62"/>
      <c r="K70" s="95"/>
      <c r="L70" s="115"/>
      <c r="M70" s="61"/>
      <c r="N70" s="61">
        <v>79</v>
      </c>
      <c r="O70" s="95">
        <v>10</v>
      </c>
      <c r="P70" s="90"/>
      <c r="Q70" s="62"/>
      <c r="R70" s="62"/>
      <c r="S70" s="62"/>
      <c r="T70" s="91"/>
      <c r="U70" s="90"/>
      <c r="V70" s="62"/>
      <c r="W70" s="62"/>
      <c r="X70" s="62"/>
      <c r="Y70" s="91"/>
      <c r="Z70" s="90"/>
      <c r="AA70" s="62"/>
      <c r="AB70" s="62"/>
      <c r="AC70" s="62"/>
      <c r="AD70" s="62"/>
      <c r="AE70" s="91"/>
      <c r="AF70" s="90"/>
      <c r="AG70" s="62"/>
      <c r="AH70" s="62"/>
      <c r="AI70" s="91"/>
      <c r="AJ70" s="90"/>
      <c r="AK70" s="62"/>
      <c r="AL70" s="62"/>
      <c r="AM70" s="62"/>
      <c r="AN70" s="62"/>
      <c r="AO70" s="62"/>
      <c r="AP70" s="91"/>
      <c r="AQ70" s="90"/>
      <c r="AR70" s="62"/>
      <c r="AS70" s="62"/>
      <c r="AT70" s="62"/>
      <c r="AU70" s="91"/>
      <c r="AV70" s="138"/>
      <c r="AW70" s="62"/>
      <c r="AX70" s="91"/>
      <c r="AY70" s="90"/>
      <c r="AZ70" s="91"/>
      <c r="BA70" s="115"/>
      <c r="BB70" s="61"/>
      <c r="BC70" s="95"/>
      <c r="BD70" s="115"/>
      <c r="BE70" s="61"/>
      <c r="BF70" s="61"/>
      <c r="BG70" s="61"/>
      <c r="BH70" s="95">
        <v>10</v>
      </c>
      <c r="BI70" s="115"/>
      <c r="BJ70" s="61"/>
      <c r="BK70" s="61"/>
      <c r="BL70" s="90">
        <v>2</v>
      </c>
      <c r="BM70" s="91"/>
    </row>
    <row r="71" spans="1:65" s="65" customFormat="1" ht="15" customHeight="1" x14ac:dyDescent="0.25">
      <c r="A71" s="90">
        <v>63</v>
      </c>
      <c r="B71" s="66" t="s">
        <v>330</v>
      </c>
      <c r="C71" s="62" t="s">
        <v>166</v>
      </c>
      <c r="D71" s="61" t="s">
        <v>166</v>
      </c>
      <c r="E71" s="95" t="s">
        <v>193</v>
      </c>
      <c r="F71" s="73"/>
      <c r="G71" s="90">
        <v>247</v>
      </c>
      <c r="H71" s="62"/>
      <c r="I71" s="62"/>
      <c r="J71" s="62"/>
      <c r="K71" s="95"/>
      <c r="L71" s="115"/>
      <c r="M71" s="61"/>
      <c r="N71" s="61">
        <v>244</v>
      </c>
      <c r="O71" s="95">
        <v>3</v>
      </c>
      <c r="P71" s="90"/>
      <c r="Q71" s="62"/>
      <c r="R71" s="62"/>
      <c r="S71" s="62"/>
      <c r="T71" s="91"/>
      <c r="U71" s="90">
        <v>3</v>
      </c>
      <c r="V71" s="62"/>
      <c r="W71" s="62"/>
      <c r="X71" s="62"/>
      <c r="Y71" s="91"/>
      <c r="Z71" s="90"/>
      <c r="AA71" s="62"/>
      <c r="AB71" s="62"/>
      <c r="AC71" s="62"/>
      <c r="AD71" s="62"/>
      <c r="AE71" s="91"/>
      <c r="AF71" s="90"/>
      <c r="AG71" s="62"/>
      <c r="AH71" s="62"/>
      <c r="AI71" s="91">
        <v>1</v>
      </c>
      <c r="AJ71" s="90"/>
      <c r="AK71" s="62"/>
      <c r="AL71" s="62"/>
      <c r="AM71" s="62"/>
      <c r="AN71" s="62"/>
      <c r="AO71" s="62"/>
      <c r="AP71" s="91"/>
      <c r="AQ71" s="90"/>
      <c r="AR71" s="62"/>
      <c r="AS71" s="62"/>
      <c r="AT71" s="62"/>
      <c r="AU71" s="91"/>
      <c r="AV71" s="138"/>
      <c r="AW71" s="62"/>
      <c r="AX71" s="91"/>
      <c r="AY71" s="90"/>
      <c r="AZ71" s="91">
        <v>1</v>
      </c>
      <c r="BA71" s="115"/>
      <c r="BB71" s="61"/>
      <c r="BC71" s="95"/>
      <c r="BD71" s="115"/>
      <c r="BE71" s="61"/>
      <c r="BF71" s="61"/>
      <c r="BG71" s="61"/>
      <c r="BH71" s="95"/>
      <c r="BI71" s="115"/>
      <c r="BJ71" s="61"/>
      <c r="BK71" s="61"/>
      <c r="BL71" s="90">
        <v>4</v>
      </c>
      <c r="BM71" s="91"/>
    </row>
    <row r="72" spans="1:65" s="65" customFormat="1" ht="15" customHeight="1" x14ac:dyDescent="0.25">
      <c r="A72" s="90">
        <v>64</v>
      </c>
      <c r="B72" s="66" t="s">
        <v>329</v>
      </c>
      <c r="C72" s="62" t="s">
        <v>167</v>
      </c>
      <c r="D72" s="61" t="s">
        <v>130</v>
      </c>
      <c r="E72" s="95" t="s">
        <v>194</v>
      </c>
      <c r="F72" s="73"/>
      <c r="G72" s="90">
        <v>262</v>
      </c>
      <c r="H72" s="62"/>
      <c r="I72" s="62"/>
      <c r="J72" s="62"/>
      <c r="K72" s="95"/>
      <c r="L72" s="115"/>
      <c r="M72" s="61"/>
      <c r="N72" s="61">
        <v>70</v>
      </c>
      <c r="O72" s="95">
        <v>192</v>
      </c>
      <c r="P72" s="90"/>
      <c r="Q72" s="62"/>
      <c r="R72" s="62"/>
      <c r="S72" s="62"/>
      <c r="T72" s="91"/>
      <c r="U72" s="90">
        <v>3</v>
      </c>
      <c r="V72" s="62"/>
      <c r="W72" s="62"/>
      <c r="X72" s="62"/>
      <c r="Y72" s="91"/>
      <c r="Z72" s="90"/>
      <c r="AA72" s="62"/>
      <c r="AB72" s="62"/>
      <c r="AC72" s="62"/>
      <c r="AD72" s="62"/>
      <c r="AE72" s="91"/>
      <c r="AF72" s="90"/>
      <c r="AG72" s="62"/>
      <c r="AH72" s="62">
        <v>1</v>
      </c>
      <c r="AI72" s="91"/>
      <c r="AJ72" s="90"/>
      <c r="AK72" s="62"/>
      <c r="AL72" s="62"/>
      <c r="AM72" s="62"/>
      <c r="AN72" s="62"/>
      <c r="AO72" s="62"/>
      <c r="AP72" s="91"/>
      <c r="AQ72" s="90"/>
      <c r="AR72" s="62"/>
      <c r="AS72" s="62"/>
      <c r="AT72" s="62"/>
      <c r="AU72" s="91"/>
      <c r="AV72" s="138"/>
      <c r="AW72" s="62"/>
      <c r="AX72" s="91"/>
      <c r="AY72" s="90"/>
      <c r="AZ72" s="91">
        <v>1</v>
      </c>
      <c r="BA72" s="115"/>
      <c r="BB72" s="61"/>
      <c r="BC72" s="95"/>
      <c r="BD72" s="115"/>
      <c r="BE72" s="61"/>
      <c r="BF72" s="61"/>
      <c r="BG72" s="61"/>
      <c r="BH72" s="95">
        <v>8</v>
      </c>
      <c r="BI72" s="115"/>
      <c r="BJ72" s="61"/>
      <c r="BK72" s="61"/>
      <c r="BL72" s="90">
        <v>4</v>
      </c>
      <c r="BM72" s="91"/>
    </row>
    <row r="73" spans="1:65" s="65" customFormat="1" ht="15" customHeight="1" x14ac:dyDescent="0.25">
      <c r="A73" s="90">
        <v>65</v>
      </c>
      <c r="B73" s="66" t="s">
        <v>331</v>
      </c>
      <c r="C73" s="62" t="s">
        <v>166</v>
      </c>
      <c r="D73" s="61" t="s">
        <v>168</v>
      </c>
      <c r="E73" s="95" t="s">
        <v>195</v>
      </c>
      <c r="F73" s="73"/>
      <c r="G73" s="90">
        <v>250</v>
      </c>
      <c r="H73" s="62"/>
      <c r="I73" s="62"/>
      <c r="J73" s="62"/>
      <c r="K73" s="95"/>
      <c r="L73" s="115"/>
      <c r="M73" s="61"/>
      <c r="N73" s="61">
        <v>250</v>
      </c>
      <c r="O73" s="95"/>
      <c r="P73" s="90"/>
      <c r="Q73" s="62"/>
      <c r="R73" s="62"/>
      <c r="S73" s="62"/>
      <c r="T73" s="91"/>
      <c r="U73" s="90">
        <v>3</v>
      </c>
      <c r="V73" s="62"/>
      <c r="W73" s="62"/>
      <c r="X73" s="62"/>
      <c r="Y73" s="91"/>
      <c r="Z73" s="90"/>
      <c r="AA73" s="62"/>
      <c r="AB73" s="62"/>
      <c r="AC73" s="62"/>
      <c r="AD73" s="62"/>
      <c r="AE73" s="91"/>
      <c r="AF73" s="90"/>
      <c r="AG73" s="62"/>
      <c r="AH73" s="62">
        <v>1</v>
      </c>
      <c r="AI73" s="91"/>
      <c r="AJ73" s="90"/>
      <c r="AK73" s="62"/>
      <c r="AL73" s="62"/>
      <c r="AM73" s="62"/>
      <c r="AN73" s="62"/>
      <c r="AO73" s="62"/>
      <c r="AP73" s="91"/>
      <c r="AQ73" s="90"/>
      <c r="AR73" s="62"/>
      <c r="AS73" s="62"/>
      <c r="AT73" s="62"/>
      <c r="AU73" s="91"/>
      <c r="AV73" s="138"/>
      <c r="AW73" s="62"/>
      <c r="AX73" s="91"/>
      <c r="AY73" s="90"/>
      <c r="AZ73" s="91">
        <v>1</v>
      </c>
      <c r="BA73" s="115"/>
      <c r="BB73" s="61"/>
      <c r="BC73" s="95"/>
      <c r="BD73" s="115"/>
      <c r="BE73" s="61"/>
      <c r="BF73" s="61"/>
      <c r="BG73" s="61"/>
      <c r="BH73" s="95"/>
      <c r="BI73" s="115"/>
      <c r="BJ73" s="61"/>
      <c r="BK73" s="61"/>
      <c r="BL73" s="90">
        <v>4</v>
      </c>
      <c r="BM73" s="91"/>
    </row>
    <row r="74" spans="1:65" s="65" customFormat="1" ht="15" customHeight="1" x14ac:dyDescent="0.25">
      <c r="A74" s="90">
        <v>66</v>
      </c>
      <c r="B74" s="171" t="s">
        <v>331</v>
      </c>
      <c r="C74" s="62" t="s">
        <v>167</v>
      </c>
      <c r="D74" s="61" t="s">
        <v>169</v>
      </c>
      <c r="E74" s="95" t="s">
        <v>196</v>
      </c>
      <c r="F74" s="73"/>
      <c r="G74" s="90">
        <v>259</v>
      </c>
      <c r="H74" s="62"/>
      <c r="I74" s="62"/>
      <c r="J74" s="62"/>
      <c r="K74" s="95"/>
      <c r="L74" s="115"/>
      <c r="M74" s="61"/>
      <c r="N74" s="61">
        <f>G74-O74</f>
        <v>251</v>
      </c>
      <c r="O74" s="95">
        <v>8</v>
      </c>
      <c r="P74" s="90"/>
      <c r="Q74" s="62"/>
      <c r="R74" s="62"/>
      <c r="S74" s="62"/>
      <c r="T74" s="91"/>
      <c r="U74" s="90">
        <v>3</v>
      </c>
      <c r="V74" s="62"/>
      <c r="W74" s="62"/>
      <c r="X74" s="62"/>
      <c r="Y74" s="91"/>
      <c r="Z74" s="90"/>
      <c r="AA74" s="62"/>
      <c r="AB74" s="62"/>
      <c r="AC74" s="62"/>
      <c r="AD74" s="62"/>
      <c r="AE74" s="91"/>
      <c r="AF74" s="90"/>
      <c r="AG74" s="62"/>
      <c r="AH74" s="62">
        <v>1</v>
      </c>
      <c r="AI74" s="91"/>
      <c r="AJ74" s="90"/>
      <c r="AK74" s="62"/>
      <c r="AL74" s="62"/>
      <c r="AM74" s="62"/>
      <c r="AN74" s="62"/>
      <c r="AO74" s="62"/>
      <c r="AP74" s="91"/>
      <c r="AQ74" s="90"/>
      <c r="AR74" s="62"/>
      <c r="AS74" s="62"/>
      <c r="AT74" s="62"/>
      <c r="AU74" s="91"/>
      <c r="AV74" s="138"/>
      <c r="AW74" s="62"/>
      <c r="AX74" s="91"/>
      <c r="AY74" s="90"/>
      <c r="AZ74" s="91">
        <v>1</v>
      </c>
      <c r="BA74" s="115"/>
      <c r="BB74" s="61"/>
      <c r="BC74" s="95"/>
      <c r="BD74" s="115"/>
      <c r="BE74" s="61"/>
      <c r="BF74" s="61"/>
      <c r="BG74" s="61"/>
      <c r="BH74" s="95">
        <v>8</v>
      </c>
      <c r="BI74" s="115"/>
      <c r="BJ74" s="61"/>
      <c r="BK74" s="61"/>
      <c r="BL74" s="90">
        <v>4</v>
      </c>
      <c r="BM74" s="91"/>
    </row>
    <row r="75" spans="1:65" s="65" customFormat="1" ht="15" customHeight="1" x14ac:dyDescent="0.25">
      <c r="A75" s="90">
        <v>67</v>
      </c>
      <c r="B75" s="66" t="s">
        <v>324</v>
      </c>
      <c r="C75" s="62" t="s">
        <v>167</v>
      </c>
      <c r="D75" s="61" t="s">
        <v>171</v>
      </c>
      <c r="E75" s="95" t="s">
        <v>197</v>
      </c>
      <c r="F75" s="73"/>
      <c r="G75" s="90">
        <v>254</v>
      </c>
      <c r="H75" s="62"/>
      <c r="I75" s="62"/>
      <c r="J75" s="62"/>
      <c r="K75" s="95"/>
      <c r="L75" s="115"/>
      <c r="M75" s="61"/>
      <c r="N75" s="61">
        <f>G75-O75</f>
        <v>245.5</v>
      </c>
      <c r="O75" s="95">
        <v>8.5</v>
      </c>
      <c r="P75" s="90"/>
      <c r="Q75" s="62"/>
      <c r="R75" s="62"/>
      <c r="S75" s="62"/>
      <c r="T75" s="91"/>
      <c r="U75" s="90">
        <v>3</v>
      </c>
      <c r="V75" s="62"/>
      <c r="W75" s="62"/>
      <c r="X75" s="62"/>
      <c r="Y75" s="91"/>
      <c r="Z75" s="90"/>
      <c r="AA75" s="62"/>
      <c r="AB75" s="62"/>
      <c r="AC75" s="62"/>
      <c r="AD75" s="62"/>
      <c r="AE75" s="91"/>
      <c r="AF75" s="90"/>
      <c r="AG75" s="62"/>
      <c r="AH75" s="62">
        <v>1</v>
      </c>
      <c r="AI75" s="91"/>
      <c r="AJ75" s="90"/>
      <c r="AK75" s="62"/>
      <c r="AL75" s="62"/>
      <c r="AM75" s="62"/>
      <c r="AN75" s="62"/>
      <c r="AO75" s="62"/>
      <c r="AP75" s="91"/>
      <c r="AQ75" s="90"/>
      <c r="AR75" s="62"/>
      <c r="AS75" s="62"/>
      <c r="AT75" s="62"/>
      <c r="AU75" s="91"/>
      <c r="AV75" s="138"/>
      <c r="AW75" s="62"/>
      <c r="AX75" s="91"/>
      <c r="AY75" s="90"/>
      <c r="AZ75" s="91">
        <v>1</v>
      </c>
      <c r="BA75" s="115"/>
      <c r="BB75" s="61"/>
      <c r="BC75" s="95"/>
      <c r="BD75" s="115"/>
      <c r="BE75" s="61"/>
      <c r="BF75" s="61"/>
      <c r="BG75" s="61"/>
      <c r="BH75" s="95">
        <v>8.5</v>
      </c>
      <c r="BI75" s="115"/>
      <c r="BJ75" s="61"/>
      <c r="BK75" s="61"/>
      <c r="BL75" s="90">
        <v>4</v>
      </c>
      <c r="BM75" s="91"/>
    </row>
    <row r="76" spans="1:65" s="65" customFormat="1" ht="15" customHeight="1" x14ac:dyDescent="0.25">
      <c r="A76" s="90">
        <v>68</v>
      </c>
      <c r="B76" s="66" t="s">
        <v>333</v>
      </c>
      <c r="C76" s="62" t="s">
        <v>167</v>
      </c>
      <c r="D76" s="61" t="s">
        <v>124</v>
      </c>
      <c r="E76" s="95" t="s">
        <v>198</v>
      </c>
      <c r="F76" s="73"/>
      <c r="G76" s="90">
        <v>258</v>
      </c>
      <c r="H76" s="62"/>
      <c r="I76" s="62"/>
      <c r="J76" s="62"/>
      <c r="K76" s="95"/>
      <c r="L76" s="115"/>
      <c r="M76" s="61"/>
      <c r="N76" s="61">
        <f>G76-O76</f>
        <v>249</v>
      </c>
      <c r="O76" s="95">
        <v>9</v>
      </c>
      <c r="P76" s="90"/>
      <c r="Q76" s="62"/>
      <c r="R76" s="62"/>
      <c r="S76" s="62"/>
      <c r="T76" s="91"/>
      <c r="U76" s="90">
        <v>3</v>
      </c>
      <c r="V76" s="62"/>
      <c r="W76" s="62"/>
      <c r="X76" s="62"/>
      <c r="Y76" s="91"/>
      <c r="Z76" s="90"/>
      <c r="AA76" s="62"/>
      <c r="AB76" s="62"/>
      <c r="AC76" s="62"/>
      <c r="AD76" s="62"/>
      <c r="AE76" s="91"/>
      <c r="AF76" s="90"/>
      <c r="AG76" s="62"/>
      <c r="AH76" s="62">
        <v>1</v>
      </c>
      <c r="AI76" s="91"/>
      <c r="AJ76" s="90"/>
      <c r="AK76" s="62"/>
      <c r="AL76" s="62"/>
      <c r="AM76" s="62"/>
      <c r="AN76" s="62"/>
      <c r="AO76" s="62"/>
      <c r="AP76" s="91"/>
      <c r="AQ76" s="90"/>
      <c r="AR76" s="62"/>
      <c r="AS76" s="62"/>
      <c r="AT76" s="62"/>
      <c r="AU76" s="91"/>
      <c r="AV76" s="138"/>
      <c r="AW76" s="62"/>
      <c r="AX76" s="91"/>
      <c r="AY76" s="90"/>
      <c r="AZ76" s="91">
        <v>1</v>
      </c>
      <c r="BA76" s="115"/>
      <c r="BB76" s="61"/>
      <c r="BC76" s="95"/>
      <c r="BD76" s="115"/>
      <c r="BE76" s="61"/>
      <c r="BF76" s="61"/>
      <c r="BG76" s="61"/>
      <c r="BH76" s="95">
        <v>9</v>
      </c>
      <c r="BI76" s="115"/>
      <c r="BJ76" s="61"/>
      <c r="BK76" s="61"/>
      <c r="BL76" s="90">
        <v>4</v>
      </c>
      <c r="BM76" s="91"/>
    </row>
    <row r="77" spans="1:65" s="65" customFormat="1" ht="15" customHeight="1" x14ac:dyDescent="0.25">
      <c r="A77" s="90">
        <v>69</v>
      </c>
      <c r="B77" s="66" t="s">
        <v>333</v>
      </c>
      <c r="C77" s="62" t="s">
        <v>129</v>
      </c>
      <c r="D77" s="61" t="s">
        <v>172</v>
      </c>
      <c r="E77" s="95" t="s">
        <v>199</v>
      </c>
      <c r="F77" s="73"/>
      <c r="G77" s="90">
        <v>253</v>
      </c>
      <c r="H77" s="62"/>
      <c r="I77" s="62"/>
      <c r="J77" s="62"/>
      <c r="K77" s="95"/>
      <c r="L77" s="115"/>
      <c r="M77" s="61"/>
      <c r="N77" s="61">
        <v>251</v>
      </c>
      <c r="O77" s="95">
        <v>2</v>
      </c>
      <c r="P77" s="90"/>
      <c r="Q77" s="62"/>
      <c r="R77" s="62"/>
      <c r="S77" s="62"/>
      <c r="T77" s="91"/>
      <c r="U77" s="90">
        <v>3</v>
      </c>
      <c r="V77" s="62"/>
      <c r="W77" s="62"/>
      <c r="X77" s="62"/>
      <c r="Y77" s="91"/>
      <c r="Z77" s="90"/>
      <c r="AA77" s="62"/>
      <c r="AB77" s="62"/>
      <c r="AC77" s="62"/>
      <c r="AD77" s="62"/>
      <c r="AE77" s="91"/>
      <c r="AF77" s="90"/>
      <c r="AG77" s="62"/>
      <c r="AH77" s="62">
        <v>1</v>
      </c>
      <c r="AI77" s="91"/>
      <c r="AJ77" s="90"/>
      <c r="AK77" s="62"/>
      <c r="AL77" s="62"/>
      <c r="AM77" s="62"/>
      <c r="AN77" s="62"/>
      <c r="AO77" s="62"/>
      <c r="AP77" s="91"/>
      <c r="AQ77" s="90"/>
      <c r="AR77" s="62"/>
      <c r="AS77" s="62"/>
      <c r="AT77" s="62"/>
      <c r="AU77" s="91"/>
      <c r="AV77" s="138"/>
      <c r="AW77" s="62"/>
      <c r="AX77" s="91"/>
      <c r="AY77" s="90"/>
      <c r="AZ77" s="91">
        <v>1</v>
      </c>
      <c r="BA77" s="115"/>
      <c r="BB77" s="61"/>
      <c r="BC77" s="95"/>
      <c r="BD77" s="115"/>
      <c r="BE77" s="61"/>
      <c r="BF77" s="61"/>
      <c r="BG77" s="61"/>
      <c r="BH77" s="95"/>
      <c r="BI77" s="115"/>
      <c r="BJ77" s="61"/>
      <c r="BK77" s="61"/>
      <c r="BL77" s="90">
        <v>4</v>
      </c>
      <c r="BM77" s="91"/>
    </row>
    <row r="78" spans="1:65" s="65" customFormat="1" ht="15" customHeight="1" x14ac:dyDescent="0.25">
      <c r="A78" s="90">
        <v>70</v>
      </c>
      <c r="B78" s="66" t="s">
        <v>327</v>
      </c>
      <c r="C78" s="62" t="s">
        <v>167</v>
      </c>
      <c r="D78" s="61" t="s">
        <v>173</v>
      </c>
      <c r="E78" s="95" t="s">
        <v>200</v>
      </c>
      <c r="F78" s="73"/>
      <c r="G78" s="90">
        <v>264</v>
      </c>
      <c r="H78" s="62"/>
      <c r="I78" s="62"/>
      <c r="J78" s="62"/>
      <c r="K78" s="95"/>
      <c r="L78" s="115"/>
      <c r="M78" s="61"/>
      <c r="N78" s="61">
        <f>G78-O78</f>
        <v>257</v>
      </c>
      <c r="O78" s="95">
        <v>7</v>
      </c>
      <c r="P78" s="90"/>
      <c r="Q78" s="62"/>
      <c r="R78" s="62"/>
      <c r="S78" s="62"/>
      <c r="T78" s="91"/>
      <c r="U78" s="90">
        <v>1</v>
      </c>
      <c r="V78" s="62"/>
      <c r="W78" s="62"/>
      <c r="X78" s="62"/>
      <c r="Y78" s="91"/>
      <c r="Z78" s="90"/>
      <c r="AA78" s="62"/>
      <c r="AB78" s="62"/>
      <c r="AC78" s="62"/>
      <c r="AD78" s="62"/>
      <c r="AE78" s="91"/>
      <c r="AF78" s="90"/>
      <c r="AG78" s="62"/>
      <c r="AH78" s="62">
        <v>1</v>
      </c>
      <c r="AI78" s="91"/>
      <c r="AJ78" s="90"/>
      <c r="AK78" s="62"/>
      <c r="AL78" s="62"/>
      <c r="AM78" s="62"/>
      <c r="AN78" s="62"/>
      <c r="AO78" s="62"/>
      <c r="AP78" s="91"/>
      <c r="AQ78" s="90"/>
      <c r="AR78" s="62"/>
      <c r="AS78" s="62"/>
      <c r="AT78" s="62"/>
      <c r="AU78" s="91"/>
      <c r="AV78" s="138"/>
      <c r="AW78" s="62"/>
      <c r="AX78" s="91"/>
      <c r="AY78" s="90"/>
      <c r="AZ78" s="91">
        <v>1</v>
      </c>
      <c r="BA78" s="115"/>
      <c r="BB78" s="61"/>
      <c r="BC78" s="95"/>
      <c r="BD78" s="115"/>
      <c r="BE78" s="61"/>
      <c r="BF78" s="61"/>
      <c r="BG78" s="61"/>
      <c r="BH78" s="95"/>
      <c r="BI78" s="115"/>
      <c r="BJ78" s="61"/>
      <c r="BK78" s="61"/>
      <c r="BL78" s="90">
        <v>4</v>
      </c>
      <c r="BM78" s="91"/>
    </row>
    <row r="79" spans="1:65" s="65" customFormat="1" ht="15" customHeight="1" x14ac:dyDescent="0.25">
      <c r="A79" s="90">
        <v>71</v>
      </c>
      <c r="B79" s="171" t="s">
        <v>313</v>
      </c>
      <c r="C79" s="62"/>
      <c r="D79" s="61" t="s">
        <v>175</v>
      </c>
      <c r="E79" s="95" t="s">
        <v>201</v>
      </c>
      <c r="F79" s="73"/>
      <c r="G79" s="90">
        <v>7</v>
      </c>
      <c r="H79" s="62"/>
      <c r="I79" s="62"/>
      <c r="J79" s="62"/>
      <c r="K79" s="95"/>
      <c r="L79" s="115"/>
      <c r="M79" s="61"/>
      <c r="N79" s="61"/>
      <c r="O79" s="95">
        <v>7</v>
      </c>
      <c r="P79" s="90"/>
      <c r="Q79" s="62"/>
      <c r="R79" s="62"/>
      <c r="S79" s="62"/>
      <c r="T79" s="91"/>
      <c r="U79" s="90"/>
      <c r="V79" s="62"/>
      <c r="W79" s="62"/>
      <c r="X79" s="62"/>
      <c r="Y79" s="91"/>
      <c r="Z79" s="90"/>
      <c r="AA79" s="62"/>
      <c r="AB79" s="62"/>
      <c r="AC79" s="62"/>
      <c r="AD79" s="62"/>
      <c r="AE79" s="91"/>
      <c r="AF79" s="90"/>
      <c r="AG79" s="62"/>
      <c r="AH79" s="62"/>
      <c r="AI79" s="91"/>
      <c r="AJ79" s="90"/>
      <c r="AK79" s="62">
        <v>1</v>
      </c>
      <c r="AL79" s="62"/>
      <c r="AM79" s="62"/>
      <c r="AN79" s="62"/>
      <c r="AO79" s="62"/>
      <c r="AP79" s="91"/>
      <c r="AQ79" s="90"/>
      <c r="AR79" s="62"/>
      <c r="AS79" s="62"/>
      <c r="AT79" s="62"/>
      <c r="AU79" s="91"/>
      <c r="AV79" s="138"/>
      <c r="AW79" s="62"/>
      <c r="AX79" s="91"/>
      <c r="AY79" s="90"/>
      <c r="AZ79" s="91"/>
      <c r="BA79" s="115"/>
      <c r="BB79" s="61"/>
      <c r="BC79" s="95"/>
      <c r="BD79" s="115"/>
      <c r="BE79" s="61"/>
      <c r="BF79" s="61"/>
      <c r="BG79" s="61"/>
      <c r="BH79" s="95">
        <v>5</v>
      </c>
      <c r="BI79" s="115"/>
      <c r="BJ79" s="61"/>
      <c r="BK79" s="61"/>
      <c r="BL79" s="90">
        <v>2</v>
      </c>
      <c r="BM79" s="91"/>
    </row>
    <row r="80" spans="1:65" s="65" customFormat="1" ht="15" customHeight="1" x14ac:dyDescent="0.25">
      <c r="A80" s="90">
        <v>72</v>
      </c>
      <c r="B80" s="66" t="s">
        <v>313</v>
      </c>
      <c r="C80" s="62"/>
      <c r="D80" s="61" t="s">
        <v>201</v>
      </c>
      <c r="E80" s="95" t="s">
        <v>202</v>
      </c>
      <c r="F80" s="73"/>
      <c r="G80" s="90">
        <v>59</v>
      </c>
      <c r="H80" s="62"/>
      <c r="I80" s="62"/>
      <c r="J80" s="62"/>
      <c r="K80" s="95"/>
      <c r="L80" s="115"/>
      <c r="M80" s="61"/>
      <c r="N80" s="61">
        <v>58</v>
      </c>
      <c r="O80" s="95">
        <v>1</v>
      </c>
      <c r="P80" s="90"/>
      <c r="Q80" s="62"/>
      <c r="R80" s="62"/>
      <c r="S80" s="62"/>
      <c r="T80" s="91"/>
      <c r="U80" s="90"/>
      <c r="V80" s="62"/>
      <c r="W80" s="62"/>
      <c r="X80" s="62"/>
      <c r="Y80" s="91"/>
      <c r="Z80" s="90"/>
      <c r="AA80" s="62"/>
      <c r="AB80" s="62"/>
      <c r="AC80" s="62"/>
      <c r="AD80" s="62"/>
      <c r="AE80" s="91"/>
      <c r="AF80" s="90"/>
      <c r="AG80" s="62"/>
      <c r="AH80" s="62"/>
      <c r="AI80" s="91"/>
      <c r="AJ80" s="90"/>
      <c r="AK80" s="62"/>
      <c r="AL80" s="62"/>
      <c r="AM80" s="62"/>
      <c r="AN80" s="62"/>
      <c r="AO80" s="62"/>
      <c r="AP80" s="91"/>
      <c r="AQ80" s="90"/>
      <c r="AR80" s="62"/>
      <c r="AS80" s="62"/>
      <c r="AT80" s="62"/>
      <c r="AU80" s="91"/>
      <c r="AV80" s="138"/>
      <c r="AW80" s="62"/>
      <c r="AX80" s="91"/>
      <c r="AY80" s="90"/>
      <c r="AZ80" s="91"/>
      <c r="BA80" s="115"/>
      <c r="BB80" s="61"/>
      <c r="BC80" s="95"/>
      <c r="BD80" s="115"/>
      <c r="BE80" s="61"/>
      <c r="BF80" s="61"/>
      <c r="BG80" s="61"/>
      <c r="BH80" s="95"/>
      <c r="BI80" s="115"/>
      <c r="BJ80" s="61"/>
      <c r="BK80" s="61"/>
      <c r="BL80" s="90">
        <v>1</v>
      </c>
      <c r="BM80" s="91"/>
    </row>
    <row r="81" spans="1:65" s="65" customFormat="1" ht="15" customHeight="1" x14ac:dyDescent="0.25">
      <c r="A81" s="90">
        <v>73</v>
      </c>
      <c r="B81" s="171" t="s">
        <v>334</v>
      </c>
      <c r="C81" s="62" t="s">
        <v>166</v>
      </c>
      <c r="D81" s="61" t="s">
        <v>201</v>
      </c>
      <c r="E81" s="95" t="s">
        <v>203</v>
      </c>
      <c r="F81" s="73"/>
      <c r="G81" s="90">
        <v>250</v>
      </c>
      <c r="H81" s="62"/>
      <c r="I81" s="62"/>
      <c r="J81" s="62"/>
      <c r="K81" s="95"/>
      <c r="L81" s="115"/>
      <c r="M81" s="61"/>
      <c r="N81" s="61">
        <v>249</v>
      </c>
      <c r="O81" s="95">
        <v>1</v>
      </c>
      <c r="P81" s="90"/>
      <c r="Q81" s="62"/>
      <c r="R81" s="62"/>
      <c r="S81" s="62"/>
      <c r="T81" s="91"/>
      <c r="U81" s="90">
        <v>3</v>
      </c>
      <c r="V81" s="62"/>
      <c r="W81" s="62"/>
      <c r="X81" s="62"/>
      <c r="Y81" s="91"/>
      <c r="Z81" s="90">
        <v>1</v>
      </c>
      <c r="AA81" s="62"/>
      <c r="AB81" s="62"/>
      <c r="AC81" s="62"/>
      <c r="AD81" s="62"/>
      <c r="AE81" s="91"/>
      <c r="AF81" s="90"/>
      <c r="AG81" s="62"/>
      <c r="AH81" s="62"/>
      <c r="AI81" s="91"/>
      <c r="AJ81" s="90"/>
      <c r="AK81" s="62"/>
      <c r="AL81" s="62"/>
      <c r="AM81" s="62"/>
      <c r="AN81" s="62"/>
      <c r="AO81" s="62"/>
      <c r="AP81" s="91"/>
      <c r="AQ81" s="90"/>
      <c r="AR81" s="62"/>
      <c r="AS81" s="62"/>
      <c r="AT81" s="62"/>
      <c r="AU81" s="91"/>
      <c r="AV81" s="138"/>
      <c r="AW81" s="62"/>
      <c r="AX81" s="91"/>
      <c r="AY81" s="90"/>
      <c r="AZ81" s="91">
        <v>1</v>
      </c>
      <c r="BA81" s="115"/>
      <c r="BB81" s="61"/>
      <c r="BC81" s="95"/>
      <c r="BD81" s="115"/>
      <c r="BE81" s="61"/>
      <c r="BF81" s="61"/>
      <c r="BG81" s="61"/>
      <c r="BH81" s="95"/>
      <c r="BI81" s="115"/>
      <c r="BJ81" s="61"/>
      <c r="BK81" s="61"/>
      <c r="BL81" s="90">
        <v>4</v>
      </c>
      <c r="BM81" s="91"/>
    </row>
    <row r="82" spans="1:65" s="65" customFormat="1" ht="15" customHeight="1" x14ac:dyDescent="0.25">
      <c r="A82" s="90">
        <v>74</v>
      </c>
      <c r="B82" s="171" t="s">
        <v>340</v>
      </c>
      <c r="C82" s="62" t="s">
        <v>129</v>
      </c>
      <c r="D82" s="61" t="s">
        <v>186</v>
      </c>
      <c r="E82" s="95" t="s">
        <v>204</v>
      </c>
      <c r="F82" s="73"/>
      <c r="G82" s="90">
        <v>328</v>
      </c>
      <c r="H82" s="62"/>
      <c r="I82" s="62"/>
      <c r="J82" s="62"/>
      <c r="K82" s="95"/>
      <c r="L82" s="115"/>
      <c r="M82" s="61"/>
      <c r="N82" s="61">
        <v>327</v>
      </c>
      <c r="O82" s="95">
        <v>1</v>
      </c>
      <c r="P82" s="90"/>
      <c r="Q82" s="62"/>
      <c r="R82" s="62"/>
      <c r="S82" s="62"/>
      <c r="T82" s="91"/>
      <c r="U82" s="90">
        <v>4</v>
      </c>
      <c r="V82" s="62"/>
      <c r="W82" s="62"/>
      <c r="X82" s="62"/>
      <c r="Y82" s="91"/>
      <c r="Z82" s="90">
        <v>1</v>
      </c>
      <c r="AA82" s="62"/>
      <c r="AB82" s="62"/>
      <c r="AC82" s="62"/>
      <c r="AD82" s="62"/>
      <c r="AE82" s="91"/>
      <c r="AF82" s="90"/>
      <c r="AG82" s="62"/>
      <c r="AH82" s="62"/>
      <c r="AI82" s="91"/>
      <c r="AJ82" s="90"/>
      <c r="AK82" s="62"/>
      <c r="AL82" s="62"/>
      <c r="AM82" s="62"/>
      <c r="AN82" s="62"/>
      <c r="AO82" s="62"/>
      <c r="AP82" s="91"/>
      <c r="AQ82" s="90">
        <v>1</v>
      </c>
      <c r="AR82" s="62"/>
      <c r="AS82" s="62"/>
      <c r="AT82" s="62"/>
      <c r="AU82" s="91"/>
      <c r="AV82" s="138"/>
      <c r="AW82" s="62"/>
      <c r="AX82" s="91"/>
      <c r="AY82" s="90"/>
      <c r="AZ82" s="91"/>
      <c r="BA82" s="115"/>
      <c r="BB82" s="61"/>
      <c r="BC82" s="95"/>
      <c r="BD82" s="115"/>
      <c r="BE82" s="61"/>
      <c r="BF82" s="61"/>
      <c r="BG82" s="61"/>
      <c r="BH82" s="95">
        <v>7.2</v>
      </c>
      <c r="BI82" s="115"/>
      <c r="BJ82" s="61"/>
      <c r="BK82" s="61"/>
      <c r="BL82" s="90">
        <v>7</v>
      </c>
      <c r="BM82" s="91"/>
    </row>
    <row r="83" spans="1:65" s="65" customFormat="1" ht="15" customHeight="1" x14ac:dyDescent="0.25">
      <c r="A83" s="90">
        <v>75</v>
      </c>
      <c r="B83" s="66" t="s">
        <v>339</v>
      </c>
      <c r="C83" s="62" t="s">
        <v>332</v>
      </c>
      <c r="D83" s="61" t="s">
        <v>131</v>
      </c>
      <c r="E83" s="95" t="s">
        <v>205</v>
      </c>
      <c r="F83" s="73"/>
      <c r="G83" s="90">
        <v>337</v>
      </c>
      <c r="H83" s="62"/>
      <c r="I83" s="62"/>
      <c r="J83" s="62"/>
      <c r="K83" s="95"/>
      <c r="L83" s="115"/>
      <c r="M83" s="61"/>
      <c r="N83" s="61">
        <f>G83-O83</f>
        <v>321</v>
      </c>
      <c r="O83" s="95">
        <v>16</v>
      </c>
      <c r="P83" s="90"/>
      <c r="Q83" s="62"/>
      <c r="R83" s="62"/>
      <c r="S83" s="62"/>
      <c r="T83" s="91"/>
      <c r="U83" s="90">
        <v>4</v>
      </c>
      <c r="V83" s="62"/>
      <c r="W83" s="62"/>
      <c r="X83" s="62"/>
      <c r="Y83" s="91"/>
      <c r="Z83" s="90">
        <v>1</v>
      </c>
      <c r="AA83" s="62"/>
      <c r="AB83" s="62"/>
      <c r="AC83" s="62"/>
      <c r="AD83" s="62"/>
      <c r="AE83" s="91"/>
      <c r="AF83" s="90"/>
      <c r="AG83" s="62"/>
      <c r="AH83" s="62"/>
      <c r="AI83" s="91"/>
      <c r="AJ83" s="90"/>
      <c r="AK83" s="62"/>
      <c r="AL83" s="62"/>
      <c r="AM83" s="62"/>
      <c r="AN83" s="62"/>
      <c r="AO83" s="62"/>
      <c r="AP83" s="91"/>
      <c r="AQ83" s="90">
        <v>1</v>
      </c>
      <c r="AR83" s="62"/>
      <c r="AS83" s="62"/>
      <c r="AT83" s="62"/>
      <c r="AU83" s="91"/>
      <c r="AV83" s="138"/>
      <c r="AW83" s="62"/>
      <c r="AX83" s="91"/>
      <c r="AY83" s="90"/>
      <c r="AZ83" s="91">
        <v>1</v>
      </c>
      <c r="BA83" s="115"/>
      <c r="BB83" s="61"/>
      <c r="BC83" s="95"/>
      <c r="BD83" s="115"/>
      <c r="BE83" s="61"/>
      <c r="BF83" s="61"/>
      <c r="BG83" s="61"/>
      <c r="BH83" s="95">
        <v>15.8</v>
      </c>
      <c r="BI83" s="115"/>
      <c r="BJ83" s="61"/>
      <c r="BK83" s="61"/>
      <c r="BL83" s="90">
        <v>8</v>
      </c>
      <c r="BM83" s="91"/>
    </row>
    <row r="84" spans="1:65" s="65" customFormat="1" ht="15" customHeight="1" x14ac:dyDescent="0.25">
      <c r="A84" s="90">
        <v>76</v>
      </c>
      <c r="B84" s="171" t="s">
        <v>328</v>
      </c>
      <c r="C84" s="62" t="s">
        <v>335</v>
      </c>
      <c r="D84" s="61" t="s">
        <v>132</v>
      </c>
      <c r="E84" s="95" t="s">
        <v>206</v>
      </c>
      <c r="F84" s="73"/>
      <c r="G84" s="90">
        <v>152</v>
      </c>
      <c r="H84" s="62"/>
      <c r="I84" s="62"/>
      <c r="J84" s="62"/>
      <c r="K84" s="95"/>
      <c r="L84" s="115"/>
      <c r="M84" s="61"/>
      <c r="N84" s="61">
        <f>G84-O84</f>
        <v>143</v>
      </c>
      <c r="O84" s="95">
        <v>9</v>
      </c>
      <c r="P84" s="90"/>
      <c r="Q84" s="62"/>
      <c r="R84" s="62"/>
      <c r="S84" s="62"/>
      <c r="T84" s="91"/>
      <c r="U84" s="90">
        <v>2</v>
      </c>
      <c r="V84" s="62"/>
      <c r="W84" s="62"/>
      <c r="X84" s="62"/>
      <c r="Y84" s="91"/>
      <c r="Z84" s="90"/>
      <c r="AA84" s="62"/>
      <c r="AB84" s="62"/>
      <c r="AC84" s="62"/>
      <c r="AD84" s="62"/>
      <c r="AE84" s="91"/>
      <c r="AF84" s="90"/>
      <c r="AG84" s="62"/>
      <c r="AH84" s="62"/>
      <c r="AI84" s="91"/>
      <c r="AJ84" s="90"/>
      <c r="AK84" s="62"/>
      <c r="AL84" s="62"/>
      <c r="AM84" s="62"/>
      <c r="AN84" s="62"/>
      <c r="AO84" s="62"/>
      <c r="AP84" s="91"/>
      <c r="AQ84" s="90"/>
      <c r="AR84" s="62"/>
      <c r="AS84" s="62"/>
      <c r="AT84" s="62"/>
      <c r="AU84" s="91"/>
      <c r="AV84" s="138"/>
      <c r="AW84" s="62"/>
      <c r="AX84" s="91"/>
      <c r="AY84" s="90"/>
      <c r="AZ84" s="91">
        <v>1</v>
      </c>
      <c r="BA84" s="115"/>
      <c r="BB84" s="61"/>
      <c r="BC84" s="95"/>
      <c r="BD84" s="115"/>
      <c r="BE84" s="61"/>
      <c r="BF84" s="61"/>
      <c r="BG84" s="61"/>
      <c r="BH84" s="95">
        <v>8</v>
      </c>
      <c r="BI84" s="115"/>
      <c r="BJ84" s="61"/>
      <c r="BK84" s="61"/>
      <c r="BL84" s="90">
        <v>3</v>
      </c>
      <c r="BM84" s="91"/>
    </row>
    <row r="85" spans="1:65" s="65" customFormat="1" ht="15" customHeight="1" x14ac:dyDescent="0.25">
      <c r="A85" s="90">
        <v>77</v>
      </c>
      <c r="B85" s="66" t="s">
        <v>341</v>
      </c>
      <c r="C85" s="62" t="s">
        <v>335</v>
      </c>
      <c r="D85" s="61" t="s">
        <v>132</v>
      </c>
      <c r="E85" s="95" t="s">
        <v>207</v>
      </c>
      <c r="F85" s="73"/>
      <c r="G85" s="90">
        <v>256</v>
      </c>
      <c r="H85" s="62"/>
      <c r="I85" s="62"/>
      <c r="J85" s="62"/>
      <c r="K85" s="95"/>
      <c r="L85" s="115"/>
      <c r="M85" s="61"/>
      <c r="N85" s="61">
        <f>G85-O85</f>
        <v>244</v>
      </c>
      <c r="O85" s="95">
        <v>12</v>
      </c>
      <c r="P85" s="90"/>
      <c r="Q85" s="62"/>
      <c r="R85" s="62"/>
      <c r="S85" s="62"/>
      <c r="T85" s="91"/>
      <c r="U85" s="90">
        <v>3</v>
      </c>
      <c r="V85" s="62"/>
      <c r="W85" s="62"/>
      <c r="X85" s="62"/>
      <c r="Y85" s="91"/>
      <c r="Z85" s="90">
        <v>1</v>
      </c>
      <c r="AA85" s="62"/>
      <c r="AB85" s="62"/>
      <c r="AC85" s="62"/>
      <c r="AD85" s="62"/>
      <c r="AE85" s="91"/>
      <c r="AF85" s="90"/>
      <c r="AG85" s="62"/>
      <c r="AH85" s="62"/>
      <c r="AI85" s="91"/>
      <c r="AJ85" s="90"/>
      <c r="AK85" s="62"/>
      <c r="AL85" s="62"/>
      <c r="AM85" s="62"/>
      <c r="AN85" s="62"/>
      <c r="AO85" s="62"/>
      <c r="AP85" s="91"/>
      <c r="AQ85" s="90">
        <v>1</v>
      </c>
      <c r="AR85" s="62"/>
      <c r="AS85" s="62"/>
      <c r="AT85" s="62"/>
      <c r="AU85" s="91"/>
      <c r="AV85" s="138"/>
      <c r="AW85" s="62"/>
      <c r="AX85" s="91"/>
      <c r="AY85" s="90"/>
      <c r="AZ85" s="91">
        <v>1</v>
      </c>
      <c r="BA85" s="115"/>
      <c r="BB85" s="61"/>
      <c r="BC85" s="95"/>
      <c r="BD85" s="115"/>
      <c r="BE85" s="61"/>
      <c r="BF85" s="61"/>
      <c r="BG85" s="61"/>
      <c r="BH85" s="95">
        <v>11.5</v>
      </c>
      <c r="BI85" s="115"/>
      <c r="BJ85" s="61"/>
      <c r="BK85" s="61"/>
      <c r="BL85" s="90">
        <v>6</v>
      </c>
      <c r="BM85" s="91"/>
    </row>
    <row r="86" spans="1:65" s="65" customFormat="1" ht="15" customHeight="1" x14ac:dyDescent="0.25">
      <c r="A86" s="90">
        <v>78</v>
      </c>
      <c r="B86" s="171" t="s">
        <v>342</v>
      </c>
      <c r="C86" s="62" t="s">
        <v>332</v>
      </c>
      <c r="D86" s="61" t="s">
        <v>189</v>
      </c>
      <c r="E86" s="95" t="s">
        <v>208</v>
      </c>
      <c r="F86" s="73"/>
      <c r="G86" s="90">
        <v>346</v>
      </c>
      <c r="H86" s="62"/>
      <c r="I86" s="62"/>
      <c r="J86" s="62"/>
      <c r="K86" s="95"/>
      <c r="L86" s="115"/>
      <c r="M86" s="61"/>
      <c r="N86" s="61">
        <f>G86-O86</f>
        <v>325</v>
      </c>
      <c r="O86" s="95">
        <v>21</v>
      </c>
      <c r="P86" s="90"/>
      <c r="Q86" s="62"/>
      <c r="R86" s="62"/>
      <c r="S86" s="62"/>
      <c r="T86" s="91"/>
      <c r="U86" s="90">
        <v>4</v>
      </c>
      <c r="V86" s="62"/>
      <c r="W86" s="62"/>
      <c r="X86" s="62"/>
      <c r="Y86" s="91"/>
      <c r="Z86" s="90">
        <v>1</v>
      </c>
      <c r="AA86" s="62"/>
      <c r="AB86" s="62"/>
      <c r="AC86" s="62"/>
      <c r="AD86" s="62"/>
      <c r="AE86" s="91"/>
      <c r="AF86" s="90"/>
      <c r="AG86" s="62"/>
      <c r="AH86" s="62"/>
      <c r="AI86" s="91"/>
      <c r="AJ86" s="90"/>
      <c r="AK86" s="62"/>
      <c r="AL86" s="62"/>
      <c r="AM86" s="62"/>
      <c r="AN86" s="62"/>
      <c r="AO86" s="62"/>
      <c r="AP86" s="91"/>
      <c r="AQ86" s="90">
        <v>1</v>
      </c>
      <c r="AR86" s="62"/>
      <c r="AS86" s="62"/>
      <c r="AT86" s="62"/>
      <c r="AU86" s="91"/>
      <c r="AV86" s="138"/>
      <c r="AW86" s="62"/>
      <c r="AX86" s="91"/>
      <c r="AY86" s="90"/>
      <c r="AZ86" s="91">
        <v>1</v>
      </c>
      <c r="BA86" s="115"/>
      <c r="BB86" s="61"/>
      <c r="BC86" s="95"/>
      <c r="BD86" s="115"/>
      <c r="BE86" s="61"/>
      <c r="BF86" s="61"/>
      <c r="BG86" s="61"/>
      <c r="BH86" s="95">
        <v>20.399999999999999</v>
      </c>
      <c r="BI86" s="115"/>
      <c r="BJ86" s="61"/>
      <c r="BK86" s="61"/>
      <c r="BL86" s="90">
        <v>7</v>
      </c>
      <c r="BM86" s="91"/>
    </row>
    <row r="87" spans="1:65" s="65" customFormat="1" ht="15" customHeight="1" x14ac:dyDescent="0.25">
      <c r="A87" s="90">
        <v>79</v>
      </c>
      <c r="B87" s="66" t="s">
        <v>326</v>
      </c>
      <c r="C87" s="62"/>
      <c r="D87" s="61" t="s">
        <v>190</v>
      </c>
      <c r="E87" s="95" t="s">
        <v>209</v>
      </c>
      <c r="F87" s="73"/>
      <c r="G87" s="90">
        <v>76</v>
      </c>
      <c r="H87" s="62"/>
      <c r="I87" s="62"/>
      <c r="J87" s="62"/>
      <c r="K87" s="95"/>
      <c r="L87" s="115"/>
      <c r="M87" s="61"/>
      <c r="N87" s="61">
        <v>66</v>
      </c>
      <c r="O87" s="95">
        <v>10</v>
      </c>
      <c r="P87" s="90"/>
      <c r="Q87" s="62"/>
      <c r="R87" s="62"/>
      <c r="S87" s="62"/>
      <c r="T87" s="91"/>
      <c r="U87" s="90"/>
      <c r="V87" s="62"/>
      <c r="W87" s="62"/>
      <c r="X87" s="62"/>
      <c r="Y87" s="91"/>
      <c r="Z87" s="90"/>
      <c r="AA87" s="62"/>
      <c r="AB87" s="62"/>
      <c r="AC87" s="62"/>
      <c r="AD87" s="62"/>
      <c r="AE87" s="91"/>
      <c r="AF87" s="90"/>
      <c r="AG87" s="62"/>
      <c r="AH87" s="62"/>
      <c r="AI87" s="91"/>
      <c r="AJ87" s="90"/>
      <c r="AK87" s="62"/>
      <c r="AL87" s="62"/>
      <c r="AM87" s="62"/>
      <c r="AN87" s="62"/>
      <c r="AO87" s="62"/>
      <c r="AP87" s="91"/>
      <c r="AQ87" s="90"/>
      <c r="AR87" s="62"/>
      <c r="AS87" s="62"/>
      <c r="AT87" s="62"/>
      <c r="AU87" s="91"/>
      <c r="AV87" s="138"/>
      <c r="AW87" s="62"/>
      <c r="AX87" s="91"/>
      <c r="AY87" s="90"/>
      <c r="AZ87" s="91">
        <v>1</v>
      </c>
      <c r="BA87" s="115"/>
      <c r="BB87" s="61"/>
      <c r="BC87" s="95"/>
      <c r="BD87" s="115"/>
      <c r="BE87" s="61"/>
      <c r="BF87" s="61"/>
      <c r="BG87" s="61"/>
      <c r="BH87" s="95">
        <v>10</v>
      </c>
      <c r="BI87" s="115"/>
      <c r="BJ87" s="61"/>
      <c r="BK87" s="61"/>
      <c r="BL87" s="90">
        <v>3</v>
      </c>
      <c r="BM87" s="91"/>
    </row>
    <row r="88" spans="1:65" s="65" customFormat="1" ht="15" customHeight="1" x14ac:dyDescent="0.25">
      <c r="A88" s="90">
        <v>80</v>
      </c>
      <c r="B88" s="66" t="s">
        <v>329</v>
      </c>
      <c r="C88" s="62" t="s">
        <v>335</v>
      </c>
      <c r="D88" s="61" t="s">
        <v>191</v>
      </c>
      <c r="E88" s="95" t="s">
        <v>210</v>
      </c>
      <c r="F88" s="73"/>
      <c r="G88" s="90">
        <v>143</v>
      </c>
      <c r="H88" s="62"/>
      <c r="I88" s="62"/>
      <c r="J88" s="62"/>
      <c r="K88" s="95"/>
      <c r="L88" s="115"/>
      <c r="M88" s="61"/>
      <c r="N88" s="61">
        <f t="shared" ref="N88:N100" si="1">G88-O88</f>
        <v>136</v>
      </c>
      <c r="O88" s="95">
        <v>7</v>
      </c>
      <c r="P88" s="90"/>
      <c r="Q88" s="62"/>
      <c r="R88" s="62"/>
      <c r="S88" s="62"/>
      <c r="T88" s="91"/>
      <c r="U88" s="90">
        <v>2</v>
      </c>
      <c r="V88" s="62"/>
      <c r="W88" s="62"/>
      <c r="X88" s="62"/>
      <c r="Y88" s="91"/>
      <c r="Z88" s="90">
        <v>1</v>
      </c>
      <c r="AA88" s="62"/>
      <c r="AB88" s="62"/>
      <c r="AC88" s="62"/>
      <c r="AD88" s="62"/>
      <c r="AE88" s="91"/>
      <c r="AF88" s="90"/>
      <c r="AG88" s="62"/>
      <c r="AH88" s="62"/>
      <c r="AI88" s="91"/>
      <c r="AJ88" s="90"/>
      <c r="AK88" s="62"/>
      <c r="AL88" s="62"/>
      <c r="AM88" s="62"/>
      <c r="AN88" s="62"/>
      <c r="AO88" s="62"/>
      <c r="AP88" s="91"/>
      <c r="AQ88" s="90">
        <v>2</v>
      </c>
      <c r="AR88" s="62"/>
      <c r="AS88" s="62"/>
      <c r="AT88" s="62"/>
      <c r="AU88" s="91"/>
      <c r="AV88" s="138"/>
      <c r="AW88" s="62"/>
      <c r="AX88" s="91"/>
      <c r="AY88" s="90"/>
      <c r="AZ88" s="91">
        <v>1</v>
      </c>
      <c r="BA88" s="115"/>
      <c r="BB88" s="61"/>
      <c r="BC88" s="95"/>
      <c r="BD88" s="115"/>
      <c r="BE88" s="61"/>
      <c r="BF88" s="61"/>
      <c r="BG88" s="61"/>
      <c r="BH88" s="95">
        <v>7.5</v>
      </c>
      <c r="BI88" s="115"/>
      <c r="BJ88" s="61"/>
      <c r="BK88" s="61"/>
      <c r="BL88" s="90">
        <v>5</v>
      </c>
      <c r="BM88" s="91"/>
    </row>
    <row r="89" spans="1:65" s="65" customFormat="1" ht="15" customHeight="1" x14ac:dyDescent="0.25">
      <c r="A89" s="90">
        <v>81</v>
      </c>
      <c r="B89" s="66" t="s">
        <v>331</v>
      </c>
      <c r="C89" s="62" t="s">
        <v>335</v>
      </c>
      <c r="D89" s="61" t="s">
        <v>192</v>
      </c>
      <c r="E89" s="95" t="s">
        <v>211</v>
      </c>
      <c r="F89" s="73"/>
      <c r="G89" s="90">
        <v>158</v>
      </c>
      <c r="H89" s="62"/>
      <c r="I89" s="62"/>
      <c r="J89" s="62"/>
      <c r="K89" s="95"/>
      <c r="L89" s="115"/>
      <c r="M89" s="61"/>
      <c r="N89" s="61">
        <f t="shared" si="1"/>
        <v>150</v>
      </c>
      <c r="O89" s="95">
        <v>8</v>
      </c>
      <c r="P89" s="90"/>
      <c r="Q89" s="62"/>
      <c r="R89" s="62"/>
      <c r="S89" s="62"/>
      <c r="T89" s="91"/>
      <c r="U89" s="90">
        <v>2</v>
      </c>
      <c r="V89" s="62"/>
      <c r="W89" s="62"/>
      <c r="X89" s="62"/>
      <c r="Y89" s="91"/>
      <c r="Z89" s="90">
        <v>1</v>
      </c>
      <c r="AA89" s="62"/>
      <c r="AB89" s="62"/>
      <c r="AC89" s="62"/>
      <c r="AD89" s="62"/>
      <c r="AE89" s="91"/>
      <c r="AF89" s="90"/>
      <c r="AG89" s="62"/>
      <c r="AH89" s="62"/>
      <c r="AI89" s="91"/>
      <c r="AJ89" s="90"/>
      <c r="AK89" s="62"/>
      <c r="AL89" s="62"/>
      <c r="AM89" s="62"/>
      <c r="AN89" s="62"/>
      <c r="AO89" s="62"/>
      <c r="AP89" s="91"/>
      <c r="AQ89" s="90"/>
      <c r="AR89" s="62"/>
      <c r="AS89" s="62"/>
      <c r="AT89" s="62"/>
      <c r="AU89" s="91"/>
      <c r="AV89" s="138"/>
      <c r="AW89" s="62"/>
      <c r="AX89" s="91"/>
      <c r="AY89" s="90"/>
      <c r="AZ89" s="91">
        <v>1</v>
      </c>
      <c r="BA89" s="115"/>
      <c r="BB89" s="61"/>
      <c r="BC89" s="95"/>
      <c r="BD89" s="115"/>
      <c r="BE89" s="61"/>
      <c r="BF89" s="61"/>
      <c r="BG89" s="61"/>
      <c r="BH89" s="95">
        <v>7.5</v>
      </c>
      <c r="BI89" s="115"/>
      <c r="BJ89" s="61"/>
      <c r="BK89" s="61"/>
      <c r="BL89" s="90">
        <v>4</v>
      </c>
      <c r="BM89" s="91"/>
    </row>
    <row r="90" spans="1:65" s="65" customFormat="1" ht="15" customHeight="1" x14ac:dyDescent="0.25">
      <c r="A90" s="90">
        <v>82</v>
      </c>
      <c r="B90" s="171" t="s">
        <v>324</v>
      </c>
      <c r="C90" s="62" t="s">
        <v>335</v>
      </c>
      <c r="D90" s="61" t="s">
        <v>179</v>
      </c>
      <c r="E90" s="95" t="s">
        <v>212</v>
      </c>
      <c r="F90" s="73"/>
      <c r="G90" s="90">
        <v>287</v>
      </c>
      <c r="H90" s="62"/>
      <c r="I90" s="62"/>
      <c r="J90" s="62"/>
      <c r="K90" s="95"/>
      <c r="L90" s="115"/>
      <c r="M90" s="61"/>
      <c r="N90" s="61">
        <f t="shared" si="1"/>
        <v>279</v>
      </c>
      <c r="O90" s="95">
        <v>8</v>
      </c>
      <c r="P90" s="90"/>
      <c r="Q90" s="62"/>
      <c r="R90" s="62"/>
      <c r="S90" s="62"/>
      <c r="T90" s="91"/>
      <c r="U90" s="90">
        <v>2</v>
      </c>
      <c r="V90" s="62"/>
      <c r="W90" s="62"/>
      <c r="X90" s="62"/>
      <c r="Y90" s="91"/>
      <c r="Z90" s="90"/>
      <c r="AA90" s="62"/>
      <c r="AB90" s="62"/>
      <c r="AC90" s="62"/>
      <c r="AD90" s="62"/>
      <c r="AE90" s="91"/>
      <c r="AF90" s="90"/>
      <c r="AG90" s="62"/>
      <c r="AH90" s="62"/>
      <c r="AI90" s="91"/>
      <c r="AJ90" s="90"/>
      <c r="AK90" s="62"/>
      <c r="AL90" s="62"/>
      <c r="AM90" s="62"/>
      <c r="AN90" s="62"/>
      <c r="AO90" s="62"/>
      <c r="AP90" s="91"/>
      <c r="AQ90" s="90"/>
      <c r="AR90" s="62"/>
      <c r="AS90" s="62"/>
      <c r="AT90" s="62"/>
      <c r="AU90" s="91"/>
      <c r="AV90" s="138"/>
      <c r="AW90" s="62"/>
      <c r="AX90" s="91"/>
      <c r="AY90" s="90"/>
      <c r="AZ90" s="91">
        <v>1</v>
      </c>
      <c r="BA90" s="115"/>
      <c r="BB90" s="61"/>
      <c r="BC90" s="95"/>
      <c r="BD90" s="115"/>
      <c r="BE90" s="61"/>
      <c r="BF90" s="61"/>
      <c r="BG90" s="61"/>
      <c r="BH90" s="95">
        <v>7.5</v>
      </c>
      <c r="BI90" s="115"/>
      <c r="BJ90" s="61"/>
      <c r="BK90" s="61"/>
      <c r="BL90" s="90">
        <v>5</v>
      </c>
      <c r="BM90" s="91"/>
    </row>
    <row r="91" spans="1:65" s="65" customFormat="1" ht="15" customHeight="1" x14ac:dyDescent="0.25">
      <c r="A91" s="90">
        <v>83</v>
      </c>
      <c r="B91" s="66" t="s">
        <v>333</v>
      </c>
      <c r="C91" s="62" t="s">
        <v>335</v>
      </c>
      <c r="D91" s="61" t="s">
        <v>181</v>
      </c>
      <c r="E91" s="95" t="s">
        <v>213</v>
      </c>
      <c r="F91" s="73"/>
      <c r="G91" s="90">
        <v>173</v>
      </c>
      <c r="H91" s="62"/>
      <c r="I91" s="62"/>
      <c r="J91" s="62"/>
      <c r="K91" s="95"/>
      <c r="L91" s="115"/>
      <c r="M91" s="61"/>
      <c r="N91" s="61">
        <f t="shared" si="1"/>
        <v>165</v>
      </c>
      <c r="O91" s="95">
        <v>8</v>
      </c>
      <c r="P91" s="90"/>
      <c r="Q91" s="62"/>
      <c r="R91" s="62"/>
      <c r="S91" s="62"/>
      <c r="T91" s="91"/>
      <c r="U91" s="90">
        <v>2</v>
      </c>
      <c r="V91" s="62"/>
      <c r="W91" s="62"/>
      <c r="X91" s="62"/>
      <c r="Y91" s="91"/>
      <c r="Z91" s="90">
        <v>1</v>
      </c>
      <c r="AA91" s="62"/>
      <c r="AB91" s="62"/>
      <c r="AC91" s="62"/>
      <c r="AD91" s="62"/>
      <c r="AE91" s="91"/>
      <c r="AF91" s="90"/>
      <c r="AG91" s="62"/>
      <c r="AH91" s="62"/>
      <c r="AI91" s="91"/>
      <c r="AJ91" s="90"/>
      <c r="AK91" s="62"/>
      <c r="AL91" s="62"/>
      <c r="AM91" s="62"/>
      <c r="AN91" s="62"/>
      <c r="AO91" s="62"/>
      <c r="AP91" s="91"/>
      <c r="AQ91" s="90"/>
      <c r="AR91" s="62"/>
      <c r="AS91" s="62"/>
      <c r="AT91" s="62"/>
      <c r="AU91" s="91"/>
      <c r="AV91" s="138"/>
      <c r="AW91" s="62"/>
      <c r="AX91" s="91"/>
      <c r="AY91" s="90"/>
      <c r="AZ91" s="91">
        <v>1</v>
      </c>
      <c r="BA91" s="115"/>
      <c r="BB91" s="61"/>
      <c r="BC91" s="95"/>
      <c r="BD91" s="115"/>
      <c r="BE91" s="61"/>
      <c r="BF91" s="61"/>
      <c r="BG91" s="61"/>
      <c r="BH91" s="95">
        <v>7.5</v>
      </c>
      <c r="BI91" s="115"/>
      <c r="BJ91" s="61"/>
      <c r="BK91" s="61"/>
      <c r="BL91" s="90">
        <v>4</v>
      </c>
      <c r="BM91" s="91"/>
    </row>
    <row r="92" spans="1:65" s="65" customFormat="1" ht="15" customHeight="1" x14ac:dyDescent="0.25">
      <c r="A92" s="90">
        <v>84</v>
      </c>
      <c r="B92" s="66" t="s">
        <v>326</v>
      </c>
      <c r="C92" s="62"/>
      <c r="D92" s="61" t="s">
        <v>181</v>
      </c>
      <c r="E92" s="95" t="s">
        <v>214</v>
      </c>
      <c r="F92" s="73"/>
      <c r="G92" s="90">
        <v>85</v>
      </c>
      <c r="H92" s="62"/>
      <c r="I92" s="62"/>
      <c r="J92" s="62"/>
      <c r="K92" s="95"/>
      <c r="L92" s="115"/>
      <c r="M92" s="61"/>
      <c r="N92" s="61">
        <f t="shared" si="1"/>
        <v>83</v>
      </c>
      <c r="O92" s="95">
        <v>2</v>
      </c>
      <c r="P92" s="90"/>
      <c r="Q92" s="62"/>
      <c r="R92" s="62"/>
      <c r="S92" s="62"/>
      <c r="T92" s="91"/>
      <c r="U92" s="90"/>
      <c r="V92" s="62"/>
      <c r="W92" s="62"/>
      <c r="X92" s="62"/>
      <c r="Y92" s="91"/>
      <c r="Z92" s="90"/>
      <c r="AA92" s="62"/>
      <c r="AB92" s="62"/>
      <c r="AC92" s="62"/>
      <c r="AD92" s="62"/>
      <c r="AE92" s="91"/>
      <c r="AF92" s="90"/>
      <c r="AG92" s="62"/>
      <c r="AH92" s="62"/>
      <c r="AI92" s="91"/>
      <c r="AJ92" s="90"/>
      <c r="AK92" s="62"/>
      <c r="AL92" s="62"/>
      <c r="AM92" s="62"/>
      <c r="AN92" s="62"/>
      <c r="AO92" s="62"/>
      <c r="AP92" s="91"/>
      <c r="AQ92" s="90"/>
      <c r="AR92" s="62"/>
      <c r="AS92" s="62"/>
      <c r="AT92" s="62"/>
      <c r="AU92" s="91"/>
      <c r="AV92" s="138"/>
      <c r="AW92" s="62"/>
      <c r="AX92" s="91"/>
      <c r="AY92" s="90"/>
      <c r="AZ92" s="91">
        <v>1</v>
      </c>
      <c r="BA92" s="115"/>
      <c r="BB92" s="61"/>
      <c r="BC92" s="95"/>
      <c r="BD92" s="115"/>
      <c r="BE92" s="61"/>
      <c r="BF92" s="61"/>
      <c r="BG92" s="61"/>
      <c r="BH92" s="95"/>
      <c r="BI92" s="115"/>
      <c r="BJ92" s="61"/>
      <c r="BK92" s="61"/>
      <c r="BL92" s="90">
        <v>1</v>
      </c>
      <c r="BM92" s="91"/>
    </row>
    <row r="93" spans="1:65" s="65" customFormat="1" ht="15" customHeight="1" x14ac:dyDescent="0.25">
      <c r="A93" s="90">
        <v>85</v>
      </c>
      <c r="B93" s="171" t="s">
        <v>333</v>
      </c>
      <c r="C93" s="62" t="s">
        <v>343</v>
      </c>
      <c r="D93" s="61" t="s">
        <v>180</v>
      </c>
      <c r="E93" s="95" t="s">
        <v>215</v>
      </c>
      <c r="F93" s="73"/>
      <c r="G93" s="90">
        <v>508</v>
      </c>
      <c r="H93" s="62"/>
      <c r="I93" s="62"/>
      <c r="J93" s="62"/>
      <c r="K93" s="95"/>
      <c r="L93" s="115"/>
      <c r="M93" s="61"/>
      <c r="N93" s="61">
        <f t="shared" si="1"/>
        <v>493</v>
      </c>
      <c r="O93" s="95">
        <v>15</v>
      </c>
      <c r="P93" s="90"/>
      <c r="Q93" s="62"/>
      <c r="R93" s="62"/>
      <c r="S93" s="62"/>
      <c r="T93" s="91"/>
      <c r="U93" s="90">
        <v>5</v>
      </c>
      <c r="V93" s="62"/>
      <c r="W93" s="62"/>
      <c r="X93" s="62"/>
      <c r="Y93" s="91"/>
      <c r="Z93" s="90">
        <v>1</v>
      </c>
      <c r="AA93" s="62"/>
      <c r="AB93" s="62"/>
      <c r="AC93" s="62"/>
      <c r="AD93" s="62"/>
      <c r="AE93" s="91"/>
      <c r="AF93" s="90"/>
      <c r="AG93" s="62"/>
      <c r="AH93" s="62"/>
      <c r="AI93" s="91"/>
      <c r="AJ93" s="90"/>
      <c r="AK93" s="62"/>
      <c r="AL93" s="62"/>
      <c r="AM93" s="62"/>
      <c r="AN93" s="62"/>
      <c r="AO93" s="62"/>
      <c r="AP93" s="91"/>
      <c r="AQ93" s="90"/>
      <c r="AR93" s="62"/>
      <c r="AS93" s="62"/>
      <c r="AT93" s="62"/>
      <c r="AU93" s="91"/>
      <c r="AV93" s="138"/>
      <c r="AW93" s="62"/>
      <c r="AX93" s="91"/>
      <c r="AY93" s="90"/>
      <c r="AZ93" s="91">
        <v>1</v>
      </c>
      <c r="BA93" s="115"/>
      <c r="BB93" s="61"/>
      <c r="BC93" s="95"/>
      <c r="BD93" s="115"/>
      <c r="BE93" s="61"/>
      <c r="BF93" s="61"/>
      <c r="BG93" s="61"/>
      <c r="BH93" s="95">
        <v>13</v>
      </c>
      <c r="BI93" s="115"/>
      <c r="BJ93" s="61"/>
      <c r="BK93" s="61"/>
      <c r="BL93" s="90">
        <v>8</v>
      </c>
      <c r="BM93" s="91"/>
    </row>
    <row r="94" spans="1:65" s="65" customFormat="1" ht="15" customHeight="1" x14ac:dyDescent="0.25">
      <c r="A94" s="90">
        <v>86</v>
      </c>
      <c r="B94" s="66" t="s">
        <v>325</v>
      </c>
      <c r="C94" s="62"/>
      <c r="D94" s="61" t="s">
        <v>180</v>
      </c>
      <c r="E94" s="95" t="s">
        <v>216</v>
      </c>
      <c r="F94" s="73"/>
      <c r="G94" s="90">
        <v>75</v>
      </c>
      <c r="H94" s="62"/>
      <c r="I94" s="62"/>
      <c r="J94" s="62"/>
      <c r="K94" s="95"/>
      <c r="L94" s="115"/>
      <c r="M94" s="61"/>
      <c r="N94" s="61">
        <f t="shared" si="1"/>
        <v>73</v>
      </c>
      <c r="O94" s="95">
        <v>2</v>
      </c>
      <c r="P94" s="90"/>
      <c r="Q94" s="62"/>
      <c r="R94" s="62"/>
      <c r="S94" s="62"/>
      <c r="T94" s="91"/>
      <c r="U94" s="90"/>
      <c r="V94" s="62"/>
      <c r="W94" s="62"/>
      <c r="X94" s="62"/>
      <c r="Y94" s="91"/>
      <c r="Z94" s="90"/>
      <c r="AA94" s="62"/>
      <c r="AB94" s="62"/>
      <c r="AC94" s="62"/>
      <c r="AD94" s="62"/>
      <c r="AE94" s="91"/>
      <c r="AF94" s="90"/>
      <c r="AG94" s="62"/>
      <c r="AH94" s="62"/>
      <c r="AI94" s="91"/>
      <c r="AJ94" s="90"/>
      <c r="AK94" s="62"/>
      <c r="AL94" s="62"/>
      <c r="AM94" s="62"/>
      <c r="AN94" s="62"/>
      <c r="AO94" s="62"/>
      <c r="AP94" s="91"/>
      <c r="AQ94" s="90"/>
      <c r="AR94" s="62"/>
      <c r="AS94" s="62"/>
      <c r="AT94" s="62"/>
      <c r="AU94" s="91"/>
      <c r="AV94" s="138"/>
      <c r="AW94" s="62"/>
      <c r="AX94" s="91"/>
      <c r="AY94" s="90"/>
      <c r="AZ94" s="91">
        <v>1</v>
      </c>
      <c r="BA94" s="115"/>
      <c r="BB94" s="61"/>
      <c r="BC94" s="95"/>
      <c r="BD94" s="115"/>
      <c r="BE94" s="61"/>
      <c r="BF94" s="61"/>
      <c r="BG94" s="61"/>
      <c r="BH94" s="95"/>
      <c r="BI94" s="115"/>
      <c r="BJ94" s="61"/>
      <c r="BK94" s="61"/>
      <c r="BL94" s="90">
        <v>1</v>
      </c>
      <c r="BM94" s="91"/>
    </row>
    <row r="95" spans="1:65" s="65" customFormat="1" ht="15" customHeight="1" x14ac:dyDescent="0.25">
      <c r="A95" s="90">
        <v>87</v>
      </c>
      <c r="B95" s="66" t="s">
        <v>325</v>
      </c>
      <c r="C95" s="62"/>
      <c r="D95" s="61" t="s">
        <v>185</v>
      </c>
      <c r="E95" s="95" t="s">
        <v>217</v>
      </c>
      <c r="F95" s="73"/>
      <c r="G95" s="90">
        <v>65</v>
      </c>
      <c r="H95" s="62"/>
      <c r="I95" s="62"/>
      <c r="J95" s="62"/>
      <c r="K95" s="95"/>
      <c r="L95" s="115"/>
      <c r="M95" s="61"/>
      <c r="N95" s="61">
        <f t="shared" si="1"/>
        <v>63</v>
      </c>
      <c r="O95" s="95">
        <v>2</v>
      </c>
      <c r="P95" s="90"/>
      <c r="Q95" s="62"/>
      <c r="R95" s="62"/>
      <c r="S95" s="62"/>
      <c r="T95" s="91"/>
      <c r="U95" s="90"/>
      <c r="V95" s="62"/>
      <c r="W95" s="62"/>
      <c r="X95" s="62"/>
      <c r="Y95" s="91"/>
      <c r="Z95" s="90"/>
      <c r="AA95" s="62"/>
      <c r="AB95" s="62"/>
      <c r="AC95" s="62"/>
      <c r="AD95" s="62"/>
      <c r="AE95" s="91"/>
      <c r="AF95" s="90"/>
      <c r="AG95" s="62"/>
      <c r="AH95" s="62"/>
      <c r="AI95" s="91"/>
      <c r="AJ95" s="90"/>
      <c r="AK95" s="62"/>
      <c r="AL95" s="62"/>
      <c r="AM95" s="62"/>
      <c r="AN95" s="62"/>
      <c r="AO95" s="62"/>
      <c r="AP95" s="91"/>
      <c r="AQ95" s="90"/>
      <c r="AR95" s="62"/>
      <c r="AS95" s="62"/>
      <c r="AT95" s="62"/>
      <c r="AU95" s="91"/>
      <c r="AV95" s="138"/>
      <c r="AW95" s="62"/>
      <c r="AX95" s="91"/>
      <c r="AY95" s="90"/>
      <c r="AZ95" s="91">
        <v>1</v>
      </c>
      <c r="BA95" s="115"/>
      <c r="BB95" s="61"/>
      <c r="BC95" s="95"/>
      <c r="BD95" s="115"/>
      <c r="BE95" s="61"/>
      <c r="BF95" s="61"/>
      <c r="BG95" s="61"/>
      <c r="BH95" s="95"/>
      <c r="BI95" s="115"/>
      <c r="BJ95" s="61"/>
      <c r="BK95" s="61"/>
      <c r="BL95" s="90">
        <v>1</v>
      </c>
      <c r="BM95" s="91"/>
    </row>
    <row r="96" spans="1:65" s="65" customFormat="1" ht="15" customHeight="1" x14ac:dyDescent="0.25">
      <c r="A96" s="90">
        <v>88</v>
      </c>
      <c r="B96" s="171" t="s">
        <v>334</v>
      </c>
      <c r="C96" s="62" t="s">
        <v>343</v>
      </c>
      <c r="D96" s="61" t="s">
        <v>185</v>
      </c>
      <c r="E96" s="95" t="s">
        <v>218</v>
      </c>
      <c r="F96" s="73"/>
      <c r="G96" s="90">
        <v>520</v>
      </c>
      <c r="H96" s="62"/>
      <c r="I96" s="62"/>
      <c r="J96" s="62"/>
      <c r="K96" s="95"/>
      <c r="L96" s="115"/>
      <c r="M96" s="61"/>
      <c r="N96" s="61">
        <f t="shared" si="1"/>
        <v>499</v>
      </c>
      <c r="O96" s="95">
        <f>2+6+13</f>
        <v>21</v>
      </c>
      <c r="P96" s="90"/>
      <c r="Q96" s="62"/>
      <c r="R96" s="62"/>
      <c r="S96" s="62"/>
      <c r="T96" s="91"/>
      <c r="U96" s="90">
        <v>6</v>
      </c>
      <c r="V96" s="62"/>
      <c r="W96" s="62"/>
      <c r="X96" s="62"/>
      <c r="Y96" s="91"/>
      <c r="Z96" s="90">
        <v>1</v>
      </c>
      <c r="AA96" s="62"/>
      <c r="AB96" s="62"/>
      <c r="AC96" s="62"/>
      <c r="AD96" s="62"/>
      <c r="AE96" s="91"/>
      <c r="AF96" s="90"/>
      <c r="AG96" s="62"/>
      <c r="AH96" s="62"/>
      <c r="AI96" s="91"/>
      <c r="AJ96" s="90"/>
      <c r="AK96" s="62"/>
      <c r="AL96" s="62"/>
      <c r="AM96" s="62"/>
      <c r="AN96" s="62"/>
      <c r="AO96" s="62"/>
      <c r="AP96" s="91"/>
      <c r="AQ96" s="90">
        <v>2</v>
      </c>
      <c r="AR96" s="62"/>
      <c r="AS96" s="62"/>
      <c r="AT96" s="62"/>
      <c r="AU96" s="91"/>
      <c r="AV96" s="138"/>
      <c r="AW96" s="62"/>
      <c r="AX96" s="91"/>
      <c r="AY96" s="90"/>
      <c r="AZ96" s="91">
        <v>1</v>
      </c>
      <c r="BA96" s="115"/>
      <c r="BB96" s="61"/>
      <c r="BC96" s="95"/>
      <c r="BD96" s="115"/>
      <c r="BE96" s="61"/>
      <c r="BF96" s="61"/>
      <c r="BG96" s="61"/>
      <c r="BH96" s="95">
        <v>19.399999999999999</v>
      </c>
      <c r="BI96" s="115"/>
      <c r="BJ96" s="61"/>
      <c r="BK96" s="61"/>
      <c r="BL96" s="90">
        <v>9</v>
      </c>
      <c r="BM96" s="91"/>
    </row>
    <row r="97" spans="1:65" s="65" customFormat="1" ht="15" customHeight="1" x14ac:dyDescent="0.25">
      <c r="A97" s="90">
        <v>89</v>
      </c>
      <c r="B97" s="66" t="s">
        <v>326</v>
      </c>
      <c r="C97" s="62"/>
      <c r="D97" s="61" t="s">
        <v>184</v>
      </c>
      <c r="E97" s="95" t="s">
        <v>219</v>
      </c>
      <c r="F97" s="73"/>
      <c r="G97" s="90">
        <v>80</v>
      </c>
      <c r="H97" s="62"/>
      <c r="I97" s="62"/>
      <c r="J97" s="62"/>
      <c r="K97" s="95"/>
      <c r="L97" s="115"/>
      <c r="M97" s="61"/>
      <c r="N97" s="61">
        <f t="shared" si="1"/>
        <v>78</v>
      </c>
      <c r="O97" s="95">
        <v>2</v>
      </c>
      <c r="P97" s="90"/>
      <c r="Q97" s="62"/>
      <c r="R97" s="62"/>
      <c r="S97" s="62"/>
      <c r="T97" s="91"/>
      <c r="U97" s="90"/>
      <c r="V97" s="62"/>
      <c r="W97" s="62"/>
      <c r="X97" s="62"/>
      <c r="Y97" s="91"/>
      <c r="Z97" s="90"/>
      <c r="AA97" s="62"/>
      <c r="AB97" s="62"/>
      <c r="AC97" s="62"/>
      <c r="AD97" s="62"/>
      <c r="AE97" s="91"/>
      <c r="AF97" s="90"/>
      <c r="AG97" s="62"/>
      <c r="AH97" s="62"/>
      <c r="AI97" s="91"/>
      <c r="AJ97" s="90"/>
      <c r="AK97" s="62"/>
      <c r="AL97" s="62"/>
      <c r="AM97" s="62"/>
      <c r="AN97" s="62"/>
      <c r="AO97" s="62"/>
      <c r="AP97" s="91"/>
      <c r="AQ97" s="90"/>
      <c r="AR97" s="62"/>
      <c r="AS97" s="62"/>
      <c r="AT97" s="62"/>
      <c r="AU97" s="91"/>
      <c r="AV97" s="138"/>
      <c r="AW97" s="62"/>
      <c r="AX97" s="91"/>
      <c r="AY97" s="90"/>
      <c r="AZ97" s="91">
        <v>1</v>
      </c>
      <c r="BA97" s="115"/>
      <c r="BB97" s="61"/>
      <c r="BC97" s="95"/>
      <c r="BD97" s="115"/>
      <c r="BE97" s="61"/>
      <c r="BF97" s="61"/>
      <c r="BG97" s="61"/>
      <c r="BH97" s="95"/>
      <c r="BI97" s="115"/>
      <c r="BJ97" s="61"/>
      <c r="BK97" s="61"/>
      <c r="BL97" s="90">
        <v>1</v>
      </c>
      <c r="BM97" s="91"/>
    </row>
    <row r="98" spans="1:65" s="65" customFormat="1" ht="15" customHeight="1" x14ac:dyDescent="0.25">
      <c r="A98" s="90">
        <v>90</v>
      </c>
      <c r="B98" s="171" t="s">
        <v>334</v>
      </c>
      <c r="C98" s="62" t="s">
        <v>335</v>
      </c>
      <c r="D98" s="61" t="s">
        <v>184</v>
      </c>
      <c r="E98" s="95" t="s">
        <v>220</v>
      </c>
      <c r="F98" s="73"/>
      <c r="G98" s="90">
        <v>112</v>
      </c>
      <c r="H98" s="62"/>
      <c r="I98" s="62"/>
      <c r="J98" s="62"/>
      <c r="K98" s="95"/>
      <c r="L98" s="115"/>
      <c r="M98" s="61"/>
      <c r="N98" s="61">
        <f t="shared" si="1"/>
        <v>104</v>
      </c>
      <c r="O98" s="95">
        <v>8</v>
      </c>
      <c r="P98" s="90"/>
      <c r="Q98" s="62"/>
      <c r="R98" s="62"/>
      <c r="S98" s="62"/>
      <c r="T98" s="91"/>
      <c r="U98" s="90">
        <v>2</v>
      </c>
      <c r="V98" s="62"/>
      <c r="W98" s="62"/>
      <c r="X98" s="62"/>
      <c r="Y98" s="91"/>
      <c r="Z98" s="90">
        <v>1</v>
      </c>
      <c r="AA98" s="62"/>
      <c r="AB98" s="62"/>
      <c r="AC98" s="62"/>
      <c r="AD98" s="62"/>
      <c r="AE98" s="91"/>
      <c r="AF98" s="90"/>
      <c r="AG98" s="62"/>
      <c r="AH98" s="62"/>
      <c r="AI98" s="91"/>
      <c r="AJ98" s="90"/>
      <c r="AK98" s="62"/>
      <c r="AL98" s="62"/>
      <c r="AM98" s="62"/>
      <c r="AN98" s="62"/>
      <c r="AO98" s="62"/>
      <c r="AP98" s="91"/>
      <c r="AQ98" s="90"/>
      <c r="AR98" s="62"/>
      <c r="AS98" s="62"/>
      <c r="AT98" s="62"/>
      <c r="AU98" s="91"/>
      <c r="AV98" s="138"/>
      <c r="AW98" s="62"/>
      <c r="AX98" s="91"/>
      <c r="AY98" s="90"/>
      <c r="AZ98" s="91">
        <v>1</v>
      </c>
      <c r="BA98" s="115"/>
      <c r="BB98" s="61"/>
      <c r="BC98" s="95"/>
      <c r="BD98" s="115"/>
      <c r="BE98" s="61"/>
      <c r="BF98" s="61"/>
      <c r="BG98" s="61"/>
      <c r="BH98" s="95">
        <v>8.5</v>
      </c>
      <c r="BI98" s="115"/>
      <c r="BJ98" s="61"/>
      <c r="BK98" s="61"/>
      <c r="BL98" s="90">
        <v>3</v>
      </c>
      <c r="BM98" s="91"/>
    </row>
    <row r="99" spans="1:65" s="65" customFormat="1" ht="15" customHeight="1" x14ac:dyDescent="0.25">
      <c r="A99" s="90">
        <v>91</v>
      </c>
      <c r="B99" s="171" t="s">
        <v>327</v>
      </c>
      <c r="C99" s="62" t="s">
        <v>335</v>
      </c>
      <c r="D99" s="61" t="s">
        <v>183</v>
      </c>
      <c r="E99" s="95" t="s">
        <v>221</v>
      </c>
      <c r="F99" s="73"/>
      <c r="G99" s="90">
        <v>115</v>
      </c>
      <c r="H99" s="62"/>
      <c r="I99" s="62"/>
      <c r="J99" s="62"/>
      <c r="K99" s="95"/>
      <c r="L99" s="115"/>
      <c r="M99" s="61"/>
      <c r="N99" s="61">
        <f t="shared" si="1"/>
        <v>72</v>
      </c>
      <c r="O99" s="95">
        <v>43</v>
      </c>
      <c r="P99" s="90"/>
      <c r="Q99" s="62"/>
      <c r="R99" s="62"/>
      <c r="S99" s="62"/>
      <c r="T99" s="91"/>
      <c r="U99" s="90">
        <v>1</v>
      </c>
      <c r="V99" s="62"/>
      <c r="W99" s="62"/>
      <c r="X99" s="62"/>
      <c r="Y99" s="91"/>
      <c r="Z99" s="90"/>
      <c r="AA99" s="62"/>
      <c r="AB99" s="62"/>
      <c r="AC99" s="62"/>
      <c r="AD99" s="62"/>
      <c r="AE99" s="91"/>
      <c r="AF99" s="90"/>
      <c r="AG99" s="62"/>
      <c r="AH99" s="62"/>
      <c r="AI99" s="91"/>
      <c r="AJ99" s="90"/>
      <c r="AK99" s="62"/>
      <c r="AL99" s="62"/>
      <c r="AM99" s="62"/>
      <c r="AN99" s="62"/>
      <c r="AO99" s="62"/>
      <c r="AP99" s="91"/>
      <c r="AQ99" s="90"/>
      <c r="AR99" s="62"/>
      <c r="AS99" s="62"/>
      <c r="AT99" s="62"/>
      <c r="AU99" s="91"/>
      <c r="AV99" s="138"/>
      <c r="AW99" s="62"/>
      <c r="AX99" s="91"/>
      <c r="AY99" s="90"/>
      <c r="AZ99" s="91">
        <v>2</v>
      </c>
      <c r="BA99" s="115"/>
      <c r="BB99" s="61"/>
      <c r="BC99" s="95"/>
      <c r="BD99" s="115"/>
      <c r="BE99" s="61"/>
      <c r="BF99" s="61"/>
      <c r="BG99" s="61"/>
      <c r="BH99" s="95">
        <v>7.5</v>
      </c>
      <c r="BI99" s="115"/>
      <c r="BJ99" s="61"/>
      <c r="BK99" s="61"/>
      <c r="BL99" s="90">
        <v>2</v>
      </c>
      <c r="BM99" s="91"/>
    </row>
    <row r="100" spans="1:65" s="65" customFormat="1" ht="15" customHeight="1" x14ac:dyDescent="0.25">
      <c r="A100" s="90">
        <v>92</v>
      </c>
      <c r="B100" s="66" t="s">
        <v>325</v>
      </c>
      <c r="C100" s="62"/>
      <c r="D100" s="61" t="s">
        <v>187</v>
      </c>
      <c r="E100" s="95" t="s">
        <v>222</v>
      </c>
      <c r="F100" s="73"/>
      <c r="G100" s="90">
        <v>85</v>
      </c>
      <c r="H100" s="62"/>
      <c r="I100" s="62"/>
      <c r="J100" s="62"/>
      <c r="K100" s="95"/>
      <c r="L100" s="115"/>
      <c r="M100" s="61"/>
      <c r="N100" s="61">
        <f t="shared" si="1"/>
        <v>76</v>
      </c>
      <c r="O100" s="95">
        <v>9</v>
      </c>
      <c r="P100" s="90"/>
      <c r="Q100" s="62"/>
      <c r="R100" s="62"/>
      <c r="S100" s="62"/>
      <c r="T100" s="91"/>
      <c r="U100" s="90"/>
      <c r="V100" s="62"/>
      <c r="W100" s="62"/>
      <c r="X100" s="62"/>
      <c r="Y100" s="91"/>
      <c r="Z100" s="90"/>
      <c r="AA100" s="62"/>
      <c r="AB100" s="62"/>
      <c r="AC100" s="62"/>
      <c r="AD100" s="62"/>
      <c r="AE100" s="91"/>
      <c r="AF100" s="90"/>
      <c r="AG100" s="62"/>
      <c r="AH100" s="62"/>
      <c r="AI100" s="91"/>
      <c r="AJ100" s="90"/>
      <c r="AK100" s="62"/>
      <c r="AL100" s="62"/>
      <c r="AM100" s="62"/>
      <c r="AN100" s="62"/>
      <c r="AO100" s="62"/>
      <c r="AP100" s="91"/>
      <c r="AQ100" s="90"/>
      <c r="AR100" s="62"/>
      <c r="AS100" s="62"/>
      <c r="AT100" s="62"/>
      <c r="AU100" s="91"/>
      <c r="AV100" s="138"/>
      <c r="AW100" s="62"/>
      <c r="AX100" s="91"/>
      <c r="AY100" s="90"/>
      <c r="AZ100" s="91">
        <v>1</v>
      </c>
      <c r="BA100" s="115"/>
      <c r="BB100" s="61"/>
      <c r="BC100" s="95"/>
      <c r="BD100" s="115"/>
      <c r="BE100" s="61"/>
      <c r="BF100" s="61"/>
      <c r="BG100" s="61"/>
      <c r="BH100" s="95">
        <v>9.4</v>
      </c>
      <c r="BI100" s="115"/>
      <c r="BJ100" s="61"/>
      <c r="BK100" s="61"/>
      <c r="BL100" s="90">
        <v>2</v>
      </c>
      <c r="BM100" s="91"/>
    </row>
    <row r="101" spans="1:65" s="65" customFormat="1" ht="15" customHeight="1" x14ac:dyDescent="0.25">
      <c r="A101" s="90">
        <v>93</v>
      </c>
      <c r="B101" s="66" t="s">
        <v>325</v>
      </c>
      <c r="C101" s="62"/>
      <c r="D101" s="61" t="s">
        <v>177</v>
      </c>
      <c r="E101" s="95" t="s">
        <v>223</v>
      </c>
      <c r="F101" s="73"/>
      <c r="G101" s="90">
        <v>80</v>
      </c>
      <c r="H101" s="62"/>
      <c r="I101" s="62"/>
      <c r="J101" s="62"/>
      <c r="K101" s="95"/>
      <c r="L101" s="115"/>
      <c r="M101" s="61"/>
      <c r="N101" s="61">
        <v>80</v>
      </c>
      <c r="O101" s="95"/>
      <c r="P101" s="90"/>
      <c r="Q101" s="62"/>
      <c r="R101" s="62"/>
      <c r="S101" s="62"/>
      <c r="T101" s="91"/>
      <c r="U101" s="90"/>
      <c r="V101" s="62"/>
      <c r="W101" s="62"/>
      <c r="X101" s="62"/>
      <c r="Y101" s="91"/>
      <c r="Z101" s="90"/>
      <c r="AA101" s="62"/>
      <c r="AB101" s="62"/>
      <c r="AC101" s="62"/>
      <c r="AD101" s="62"/>
      <c r="AE101" s="91"/>
      <c r="AF101" s="90"/>
      <c r="AG101" s="62"/>
      <c r="AH101" s="62"/>
      <c r="AI101" s="91"/>
      <c r="AJ101" s="90"/>
      <c r="AK101" s="62"/>
      <c r="AL101" s="62"/>
      <c r="AM101" s="62"/>
      <c r="AN101" s="62"/>
      <c r="AO101" s="62"/>
      <c r="AP101" s="91"/>
      <c r="AQ101" s="90"/>
      <c r="AR101" s="62"/>
      <c r="AS101" s="62"/>
      <c r="AT101" s="62"/>
      <c r="AU101" s="91"/>
      <c r="AV101" s="138"/>
      <c r="AW101" s="62"/>
      <c r="AX101" s="91"/>
      <c r="AY101" s="90"/>
      <c r="AZ101" s="91">
        <v>1</v>
      </c>
      <c r="BA101" s="115"/>
      <c r="BB101" s="61"/>
      <c r="BC101" s="95"/>
      <c r="BD101" s="115"/>
      <c r="BE101" s="61"/>
      <c r="BF101" s="61"/>
      <c r="BG101" s="61"/>
      <c r="BH101" s="95"/>
      <c r="BI101" s="115"/>
      <c r="BJ101" s="61"/>
      <c r="BK101" s="61"/>
      <c r="BL101" s="90">
        <v>1</v>
      </c>
      <c r="BM101" s="91"/>
    </row>
    <row r="102" spans="1:65" s="65" customFormat="1" ht="15" customHeight="1" x14ac:dyDescent="0.25">
      <c r="A102" s="90">
        <v>94</v>
      </c>
      <c r="B102" s="171" t="s">
        <v>345</v>
      </c>
      <c r="C102" s="62" t="s">
        <v>129</v>
      </c>
      <c r="D102" s="61" t="s">
        <v>188</v>
      </c>
      <c r="E102" s="95" t="s">
        <v>224</v>
      </c>
      <c r="F102" s="73"/>
      <c r="G102" s="90">
        <v>321</v>
      </c>
      <c r="H102" s="62"/>
      <c r="I102" s="62"/>
      <c r="J102" s="62"/>
      <c r="K102" s="95"/>
      <c r="L102" s="115"/>
      <c r="M102" s="61"/>
      <c r="N102" s="61">
        <f>G102-O102</f>
        <v>310</v>
      </c>
      <c r="O102" s="95">
        <v>11</v>
      </c>
      <c r="P102" s="90"/>
      <c r="Q102" s="62"/>
      <c r="R102" s="62"/>
      <c r="S102" s="62"/>
      <c r="T102" s="91"/>
      <c r="U102" s="90">
        <v>3</v>
      </c>
      <c r="V102" s="62"/>
      <c r="W102" s="62"/>
      <c r="X102" s="62"/>
      <c r="Y102" s="91"/>
      <c r="Z102" s="90"/>
      <c r="AA102" s="62"/>
      <c r="AB102" s="62"/>
      <c r="AC102" s="62"/>
      <c r="AD102" s="62"/>
      <c r="AE102" s="91"/>
      <c r="AF102" s="90"/>
      <c r="AG102" s="62"/>
      <c r="AH102" s="62"/>
      <c r="AI102" s="91"/>
      <c r="AJ102" s="90"/>
      <c r="AK102" s="62"/>
      <c r="AL102" s="62"/>
      <c r="AM102" s="62"/>
      <c r="AN102" s="62"/>
      <c r="AO102" s="62"/>
      <c r="AP102" s="91"/>
      <c r="AQ102" s="90">
        <v>1</v>
      </c>
      <c r="AR102" s="62"/>
      <c r="AS102" s="62"/>
      <c r="AT102" s="62"/>
      <c r="AU102" s="91"/>
      <c r="AV102" s="138"/>
      <c r="AW102" s="62"/>
      <c r="AX102" s="91"/>
      <c r="AY102" s="90"/>
      <c r="AZ102" s="91">
        <v>1</v>
      </c>
      <c r="BA102" s="115"/>
      <c r="BB102" s="61"/>
      <c r="BC102" s="95"/>
      <c r="BD102" s="115"/>
      <c r="BE102" s="61"/>
      <c r="BF102" s="61"/>
      <c r="BG102" s="61"/>
      <c r="BH102" s="95">
        <v>10.8</v>
      </c>
      <c r="BI102" s="115"/>
      <c r="BJ102" s="61"/>
      <c r="BK102" s="61"/>
      <c r="BL102" s="90">
        <v>5</v>
      </c>
      <c r="BM102" s="91"/>
    </row>
    <row r="103" spans="1:65" s="65" customFormat="1" ht="15" customHeight="1" thickBot="1" x14ac:dyDescent="0.3">
      <c r="A103" s="120">
        <v>95</v>
      </c>
      <c r="B103" s="79" t="s">
        <v>326</v>
      </c>
      <c r="C103" s="78"/>
      <c r="D103" s="80" t="s">
        <v>192</v>
      </c>
      <c r="E103" s="122" t="s">
        <v>225</v>
      </c>
      <c r="F103" s="73"/>
      <c r="G103" s="120">
        <v>76</v>
      </c>
      <c r="H103" s="78"/>
      <c r="I103" s="78"/>
      <c r="J103" s="78"/>
      <c r="K103" s="122"/>
      <c r="L103" s="125"/>
      <c r="M103" s="80"/>
      <c r="N103" s="80">
        <f>G103-O103</f>
        <v>75</v>
      </c>
      <c r="O103" s="122">
        <v>1</v>
      </c>
      <c r="P103" s="120"/>
      <c r="Q103" s="78"/>
      <c r="R103" s="78"/>
      <c r="S103" s="78"/>
      <c r="T103" s="124"/>
      <c r="U103" s="120"/>
      <c r="V103" s="78"/>
      <c r="W103" s="78"/>
      <c r="X103" s="78"/>
      <c r="Y103" s="124"/>
      <c r="Z103" s="120"/>
      <c r="AA103" s="78"/>
      <c r="AB103" s="78"/>
      <c r="AC103" s="78"/>
      <c r="AD103" s="78"/>
      <c r="AE103" s="124"/>
      <c r="AF103" s="120"/>
      <c r="AG103" s="78"/>
      <c r="AH103" s="78"/>
      <c r="AI103" s="124"/>
      <c r="AJ103" s="120"/>
      <c r="AK103" s="78"/>
      <c r="AL103" s="78"/>
      <c r="AM103" s="78"/>
      <c r="AN103" s="78"/>
      <c r="AO103" s="78"/>
      <c r="AP103" s="124"/>
      <c r="AQ103" s="120"/>
      <c r="AR103" s="78"/>
      <c r="AS103" s="78"/>
      <c r="AT103" s="78"/>
      <c r="AU103" s="124"/>
      <c r="AV103" s="140"/>
      <c r="AW103" s="78"/>
      <c r="AX103" s="124"/>
      <c r="AY103" s="120"/>
      <c r="AZ103" s="124">
        <v>1</v>
      </c>
      <c r="BA103" s="125"/>
      <c r="BB103" s="80"/>
      <c r="BC103" s="122"/>
      <c r="BD103" s="125"/>
      <c r="BE103" s="80"/>
      <c r="BF103" s="80"/>
      <c r="BG103" s="80"/>
      <c r="BH103" s="122"/>
      <c r="BI103" s="125"/>
      <c r="BJ103" s="80"/>
      <c r="BK103" s="80"/>
      <c r="BL103" s="120">
        <v>1</v>
      </c>
      <c r="BM103" s="124"/>
    </row>
    <row r="104" spans="1:65" s="65" customFormat="1" ht="15" customHeight="1" thickBot="1" x14ac:dyDescent="0.3">
      <c r="A104" s="450" t="s">
        <v>376</v>
      </c>
      <c r="B104" s="451"/>
      <c r="C104" s="451"/>
      <c r="D104" s="451"/>
      <c r="E104" s="452"/>
      <c r="F104" s="131"/>
      <c r="G104" s="126">
        <f>SUM(G38:G103)</f>
        <v>10419</v>
      </c>
      <c r="H104" s="127">
        <f t="shared" ref="H104:BM104" si="2">SUM(H38:H103)</f>
        <v>0</v>
      </c>
      <c r="I104" s="127">
        <f t="shared" si="2"/>
        <v>3130</v>
      </c>
      <c r="J104" s="127">
        <f t="shared" si="2"/>
        <v>319</v>
      </c>
      <c r="K104" s="129">
        <f t="shared" si="2"/>
        <v>0</v>
      </c>
      <c r="L104" s="126">
        <f t="shared" si="2"/>
        <v>5</v>
      </c>
      <c r="M104" s="127">
        <f t="shared" si="2"/>
        <v>33</v>
      </c>
      <c r="N104" s="128">
        <f t="shared" si="2"/>
        <v>13175.5</v>
      </c>
      <c r="O104" s="133">
        <f t="shared" si="2"/>
        <v>654.5</v>
      </c>
      <c r="P104" s="126">
        <f t="shared" si="2"/>
        <v>2</v>
      </c>
      <c r="Q104" s="127">
        <f t="shared" si="2"/>
        <v>0</v>
      </c>
      <c r="R104" s="127">
        <f t="shared" si="2"/>
        <v>2</v>
      </c>
      <c r="S104" s="127">
        <f t="shared" si="2"/>
        <v>1</v>
      </c>
      <c r="T104" s="129">
        <f t="shared" si="2"/>
        <v>0</v>
      </c>
      <c r="U104" s="126">
        <f t="shared" si="2"/>
        <v>106</v>
      </c>
      <c r="V104" s="127">
        <f t="shared" si="2"/>
        <v>0</v>
      </c>
      <c r="W104" s="127">
        <f t="shared" si="2"/>
        <v>2</v>
      </c>
      <c r="X104" s="127">
        <f t="shared" si="2"/>
        <v>1</v>
      </c>
      <c r="Y104" s="129">
        <f t="shared" si="2"/>
        <v>0</v>
      </c>
      <c r="Z104" s="126">
        <f t="shared" si="2"/>
        <v>19</v>
      </c>
      <c r="AA104" s="127">
        <f t="shared" si="2"/>
        <v>0</v>
      </c>
      <c r="AB104" s="127">
        <f t="shared" si="2"/>
        <v>0</v>
      </c>
      <c r="AC104" s="127">
        <f t="shared" si="2"/>
        <v>1</v>
      </c>
      <c r="AD104" s="127">
        <f t="shared" si="2"/>
        <v>1</v>
      </c>
      <c r="AE104" s="129">
        <f t="shared" si="2"/>
        <v>0</v>
      </c>
      <c r="AF104" s="126">
        <f t="shared" si="2"/>
        <v>0</v>
      </c>
      <c r="AG104" s="127">
        <f t="shared" si="2"/>
        <v>0</v>
      </c>
      <c r="AH104" s="127">
        <f t="shared" si="2"/>
        <v>10</v>
      </c>
      <c r="AI104" s="129">
        <f t="shared" si="2"/>
        <v>1</v>
      </c>
      <c r="AJ104" s="126">
        <f t="shared" si="2"/>
        <v>0</v>
      </c>
      <c r="AK104" s="127">
        <f t="shared" si="2"/>
        <v>1</v>
      </c>
      <c r="AL104" s="141">
        <f t="shared" si="2"/>
        <v>0</v>
      </c>
      <c r="AM104" s="127">
        <f t="shared" si="2"/>
        <v>1</v>
      </c>
      <c r="AN104" s="127">
        <f t="shared" si="2"/>
        <v>1</v>
      </c>
      <c r="AO104" s="127">
        <f t="shared" si="2"/>
        <v>1</v>
      </c>
      <c r="AP104" s="129">
        <f t="shared" si="2"/>
        <v>0</v>
      </c>
      <c r="AQ104" s="126">
        <f t="shared" si="2"/>
        <v>13</v>
      </c>
      <c r="AR104" s="127">
        <f t="shared" si="2"/>
        <v>0</v>
      </c>
      <c r="AS104" s="127">
        <f t="shared" si="2"/>
        <v>2</v>
      </c>
      <c r="AT104" s="127">
        <f t="shared" si="2"/>
        <v>0</v>
      </c>
      <c r="AU104" s="129">
        <f t="shared" si="2"/>
        <v>0</v>
      </c>
      <c r="AV104" s="158">
        <f t="shared" si="2"/>
        <v>0</v>
      </c>
      <c r="AW104" s="158">
        <f t="shared" si="2"/>
        <v>1</v>
      </c>
      <c r="AX104" s="129">
        <f t="shared" si="2"/>
        <v>0</v>
      </c>
      <c r="AY104" s="126">
        <f t="shared" si="2"/>
        <v>0</v>
      </c>
      <c r="AZ104" s="129">
        <f t="shared" si="2"/>
        <v>31</v>
      </c>
      <c r="BA104" s="126">
        <f t="shared" si="2"/>
        <v>0</v>
      </c>
      <c r="BB104" s="127">
        <f t="shared" si="2"/>
        <v>0</v>
      </c>
      <c r="BC104" s="129">
        <f t="shared" si="2"/>
        <v>0</v>
      </c>
      <c r="BD104" s="126">
        <f t="shared" si="2"/>
        <v>0</v>
      </c>
      <c r="BE104" s="127">
        <f t="shared" si="2"/>
        <v>9</v>
      </c>
      <c r="BF104" s="127">
        <f t="shared" si="2"/>
        <v>36.299999999999997</v>
      </c>
      <c r="BG104" s="127">
        <f t="shared" si="2"/>
        <v>0</v>
      </c>
      <c r="BH104" s="133">
        <f t="shared" si="2"/>
        <v>339.2</v>
      </c>
      <c r="BI104" s="126">
        <f t="shared" si="2"/>
        <v>0</v>
      </c>
      <c r="BJ104" s="127">
        <f t="shared" si="2"/>
        <v>0</v>
      </c>
      <c r="BK104" s="127">
        <f t="shared" si="2"/>
        <v>0</v>
      </c>
      <c r="BL104" s="126">
        <f t="shared" si="2"/>
        <v>248</v>
      </c>
      <c r="BM104" s="129">
        <f t="shared" si="2"/>
        <v>26</v>
      </c>
    </row>
    <row r="105" spans="1:65" s="75" customFormat="1" ht="15" customHeight="1" thickBot="1" x14ac:dyDescent="0.3">
      <c r="A105" s="446" t="s">
        <v>229</v>
      </c>
      <c r="B105" s="447"/>
      <c r="C105" s="447"/>
      <c r="D105" s="447"/>
      <c r="E105" s="447"/>
      <c r="F105" s="448"/>
      <c r="G105" s="447"/>
      <c r="H105" s="447"/>
      <c r="I105" s="447"/>
      <c r="J105" s="447"/>
      <c r="K105" s="447"/>
      <c r="L105" s="447"/>
      <c r="M105" s="447"/>
      <c r="N105" s="447"/>
      <c r="O105" s="447"/>
      <c r="P105" s="447"/>
      <c r="Q105" s="447"/>
      <c r="R105" s="447"/>
      <c r="S105" s="447"/>
      <c r="T105" s="447"/>
      <c r="U105" s="447"/>
      <c r="V105" s="447"/>
      <c r="W105" s="447"/>
      <c r="X105" s="447"/>
      <c r="Y105" s="447"/>
      <c r="Z105" s="447"/>
      <c r="AA105" s="447"/>
      <c r="AB105" s="447"/>
      <c r="AC105" s="447"/>
      <c r="AD105" s="447"/>
      <c r="AE105" s="447"/>
      <c r="AF105" s="447"/>
      <c r="AG105" s="447"/>
      <c r="AH105" s="447"/>
      <c r="AI105" s="447"/>
      <c r="AJ105" s="447"/>
      <c r="AK105" s="447"/>
      <c r="AL105" s="447"/>
      <c r="AM105" s="447"/>
      <c r="AN105" s="447"/>
      <c r="AO105" s="447"/>
      <c r="AP105" s="447"/>
      <c r="AQ105" s="447"/>
      <c r="AR105" s="447"/>
      <c r="AS105" s="447"/>
      <c r="AT105" s="447"/>
      <c r="AU105" s="447"/>
      <c r="AV105" s="447"/>
      <c r="AW105" s="447"/>
      <c r="AX105" s="447"/>
      <c r="AY105" s="447"/>
      <c r="AZ105" s="447"/>
      <c r="BA105" s="447"/>
      <c r="BB105" s="447"/>
      <c r="BC105" s="447"/>
      <c r="BD105" s="447"/>
      <c r="BE105" s="447"/>
      <c r="BF105" s="447"/>
      <c r="BG105" s="447"/>
      <c r="BH105" s="447"/>
      <c r="BI105" s="447"/>
      <c r="BJ105" s="447"/>
      <c r="BK105" s="447"/>
      <c r="BL105" s="447"/>
      <c r="BM105" s="449"/>
    </row>
    <row r="106" spans="1:65" s="65" customFormat="1" ht="15" customHeight="1" x14ac:dyDescent="0.25">
      <c r="A106" s="86">
        <v>96</v>
      </c>
      <c r="B106" s="170" t="s">
        <v>385</v>
      </c>
      <c r="C106" s="87"/>
      <c r="D106" s="165" t="s">
        <v>249</v>
      </c>
      <c r="E106" s="94" t="s">
        <v>230</v>
      </c>
      <c r="F106" s="73"/>
      <c r="G106" s="86">
        <v>77</v>
      </c>
      <c r="H106" s="87"/>
      <c r="I106" s="87"/>
      <c r="J106" s="87"/>
      <c r="K106" s="96"/>
      <c r="L106" s="113"/>
      <c r="M106" s="114"/>
      <c r="N106" s="114">
        <f>G106</f>
        <v>77</v>
      </c>
      <c r="O106" s="94"/>
      <c r="P106" s="86"/>
      <c r="Q106" s="87"/>
      <c r="R106" s="87"/>
      <c r="S106" s="87"/>
      <c r="T106" s="96"/>
      <c r="U106" s="86"/>
      <c r="V106" s="87"/>
      <c r="W106" s="87"/>
      <c r="X106" s="87"/>
      <c r="Y106" s="96"/>
      <c r="Z106" s="86"/>
      <c r="AA106" s="87"/>
      <c r="AB106" s="87"/>
      <c r="AC106" s="87"/>
      <c r="AD106" s="87"/>
      <c r="AE106" s="96"/>
      <c r="AF106" s="86"/>
      <c r="AG106" s="87"/>
      <c r="AH106" s="87"/>
      <c r="AI106" s="96"/>
      <c r="AJ106" s="86"/>
      <c r="AK106" s="87"/>
      <c r="AL106" s="87"/>
      <c r="AM106" s="87"/>
      <c r="AN106" s="87"/>
      <c r="AO106" s="87"/>
      <c r="AP106" s="96"/>
      <c r="AQ106" s="86"/>
      <c r="AR106" s="87"/>
      <c r="AS106" s="87"/>
      <c r="AT106" s="87"/>
      <c r="AU106" s="96"/>
      <c r="AV106" s="137"/>
      <c r="AW106" s="87"/>
      <c r="AX106" s="96"/>
      <c r="AY106" s="86"/>
      <c r="AZ106" s="96"/>
      <c r="BA106" s="113"/>
      <c r="BB106" s="114"/>
      <c r="BC106" s="94"/>
      <c r="BD106" s="113"/>
      <c r="BE106" s="114"/>
      <c r="BF106" s="114"/>
      <c r="BG106" s="114"/>
      <c r="BH106" s="94"/>
      <c r="BI106" s="113"/>
      <c r="BJ106" s="114"/>
      <c r="BK106" s="114"/>
      <c r="BL106" s="86"/>
      <c r="BM106" s="96">
        <v>1</v>
      </c>
    </row>
    <row r="107" spans="1:65" s="65" customFormat="1" ht="15" customHeight="1" x14ac:dyDescent="0.25">
      <c r="A107" s="90">
        <v>97</v>
      </c>
      <c r="B107" s="171" t="s">
        <v>346</v>
      </c>
      <c r="C107" s="62"/>
      <c r="D107" s="61" t="s">
        <v>230</v>
      </c>
      <c r="E107" s="95" t="s">
        <v>231</v>
      </c>
      <c r="F107" s="73"/>
      <c r="G107" s="90">
        <v>159</v>
      </c>
      <c r="H107" s="62"/>
      <c r="I107" s="62"/>
      <c r="J107" s="62"/>
      <c r="K107" s="91"/>
      <c r="L107" s="115"/>
      <c r="M107" s="61"/>
      <c r="N107" s="61">
        <f>G107-O107-BI107</f>
        <v>138</v>
      </c>
      <c r="O107" s="95">
        <v>9</v>
      </c>
      <c r="P107" s="90"/>
      <c r="Q107" s="62"/>
      <c r="R107" s="62"/>
      <c r="S107" s="62"/>
      <c r="T107" s="91"/>
      <c r="U107" s="90">
        <v>2</v>
      </c>
      <c r="V107" s="62"/>
      <c r="W107" s="62"/>
      <c r="X107" s="62"/>
      <c r="Y107" s="91"/>
      <c r="Z107" s="90"/>
      <c r="AA107" s="62"/>
      <c r="AB107" s="62"/>
      <c r="AC107" s="62"/>
      <c r="AD107" s="62"/>
      <c r="AE107" s="91"/>
      <c r="AF107" s="90"/>
      <c r="AG107" s="62">
        <v>1</v>
      </c>
      <c r="AH107" s="62"/>
      <c r="AI107" s="91"/>
      <c r="AJ107" s="90"/>
      <c r="AK107" s="62"/>
      <c r="AL107" s="62"/>
      <c r="AM107" s="62"/>
      <c r="AN107" s="62"/>
      <c r="AO107" s="62"/>
      <c r="AP107" s="91"/>
      <c r="AQ107" s="90"/>
      <c r="AR107" s="62"/>
      <c r="AS107" s="62"/>
      <c r="AT107" s="62"/>
      <c r="AU107" s="91"/>
      <c r="AV107" s="138"/>
      <c r="AW107" s="62"/>
      <c r="AX107" s="91"/>
      <c r="AY107" s="90"/>
      <c r="AZ107" s="91"/>
      <c r="BA107" s="115"/>
      <c r="BB107" s="61"/>
      <c r="BC107" s="95"/>
      <c r="BD107" s="115"/>
      <c r="BE107" s="61"/>
      <c r="BF107" s="61"/>
      <c r="BG107" s="61"/>
      <c r="BH107" s="95">
        <v>20.5</v>
      </c>
      <c r="BI107" s="115">
        <v>12</v>
      </c>
      <c r="BJ107" s="61"/>
      <c r="BK107" s="61"/>
      <c r="BL107" s="90">
        <v>4</v>
      </c>
      <c r="BM107" s="91"/>
    </row>
    <row r="108" spans="1:65" s="65" customFormat="1" ht="27.6" x14ac:dyDescent="0.25">
      <c r="A108" s="90">
        <v>98</v>
      </c>
      <c r="B108" s="171" t="s">
        <v>348</v>
      </c>
      <c r="C108" s="62"/>
      <c r="D108" s="61" t="s">
        <v>231</v>
      </c>
      <c r="E108" s="95" t="s">
        <v>232</v>
      </c>
      <c r="F108" s="73"/>
      <c r="G108" s="90">
        <v>393</v>
      </c>
      <c r="H108" s="62"/>
      <c r="I108" s="62"/>
      <c r="J108" s="62"/>
      <c r="K108" s="91"/>
      <c r="L108" s="115"/>
      <c r="M108" s="61"/>
      <c r="N108" s="61">
        <f>G108-O108-BI108</f>
        <v>370.1</v>
      </c>
      <c r="O108" s="95">
        <v>5</v>
      </c>
      <c r="P108" s="90">
        <v>1</v>
      </c>
      <c r="Q108" s="62"/>
      <c r="R108" s="62"/>
      <c r="S108" s="62"/>
      <c r="T108" s="91"/>
      <c r="U108" s="90">
        <v>4</v>
      </c>
      <c r="V108" s="62"/>
      <c r="W108" s="62"/>
      <c r="X108" s="62"/>
      <c r="Y108" s="91"/>
      <c r="Z108" s="90">
        <v>1</v>
      </c>
      <c r="AA108" s="62"/>
      <c r="AB108" s="62"/>
      <c r="AC108" s="62"/>
      <c r="AD108" s="62"/>
      <c r="AE108" s="91"/>
      <c r="AF108" s="90"/>
      <c r="AG108" s="62"/>
      <c r="AH108" s="62"/>
      <c r="AI108" s="91"/>
      <c r="AJ108" s="90"/>
      <c r="AK108" s="62"/>
      <c r="AL108" s="62"/>
      <c r="AM108" s="62"/>
      <c r="AN108" s="62"/>
      <c r="AO108" s="62"/>
      <c r="AP108" s="91"/>
      <c r="AQ108" s="90"/>
      <c r="AR108" s="62"/>
      <c r="AS108" s="62"/>
      <c r="AT108" s="62"/>
      <c r="AU108" s="91"/>
      <c r="AV108" s="138"/>
      <c r="AW108" s="62"/>
      <c r="AX108" s="91"/>
      <c r="AY108" s="90"/>
      <c r="AZ108" s="91"/>
      <c r="BA108" s="115"/>
      <c r="BB108" s="61"/>
      <c r="BC108" s="95">
        <v>18.899999999999999</v>
      </c>
      <c r="BD108" s="115"/>
      <c r="BE108" s="61"/>
      <c r="BF108" s="61"/>
      <c r="BG108" s="61"/>
      <c r="BH108" s="95"/>
      <c r="BI108" s="115">
        <v>17.899999999999999</v>
      </c>
      <c r="BJ108" s="61"/>
      <c r="BK108" s="61"/>
      <c r="BL108" s="90">
        <v>6</v>
      </c>
      <c r="BM108" s="91"/>
    </row>
    <row r="109" spans="1:65" s="65" customFormat="1" ht="15" customHeight="1" x14ac:dyDescent="0.25">
      <c r="A109" s="90">
        <v>99</v>
      </c>
      <c r="B109" s="171" t="s">
        <v>344</v>
      </c>
      <c r="C109" s="62"/>
      <c r="D109" s="61" t="s">
        <v>232</v>
      </c>
      <c r="E109" s="95" t="s">
        <v>233</v>
      </c>
      <c r="F109" s="73"/>
      <c r="G109" s="90">
        <v>121</v>
      </c>
      <c r="H109" s="62"/>
      <c r="I109" s="62"/>
      <c r="J109" s="62"/>
      <c r="K109" s="91"/>
      <c r="L109" s="115"/>
      <c r="M109" s="61"/>
      <c r="N109" s="61">
        <v>121</v>
      </c>
      <c r="O109" s="95"/>
      <c r="P109" s="90"/>
      <c r="Q109" s="62"/>
      <c r="R109" s="62"/>
      <c r="S109" s="62"/>
      <c r="T109" s="91"/>
      <c r="U109" s="90">
        <v>1</v>
      </c>
      <c r="V109" s="62"/>
      <c r="W109" s="62"/>
      <c r="X109" s="62"/>
      <c r="Y109" s="91"/>
      <c r="Z109" s="90"/>
      <c r="AA109" s="62"/>
      <c r="AB109" s="62"/>
      <c r="AC109" s="62"/>
      <c r="AD109" s="62"/>
      <c r="AE109" s="91"/>
      <c r="AF109" s="90"/>
      <c r="AG109" s="62"/>
      <c r="AH109" s="62"/>
      <c r="AI109" s="91"/>
      <c r="AJ109" s="90"/>
      <c r="AK109" s="62"/>
      <c r="AL109" s="62"/>
      <c r="AM109" s="62"/>
      <c r="AN109" s="62"/>
      <c r="AO109" s="62"/>
      <c r="AP109" s="91"/>
      <c r="AQ109" s="90"/>
      <c r="AR109" s="62"/>
      <c r="AS109" s="62"/>
      <c r="AT109" s="62"/>
      <c r="AU109" s="91"/>
      <c r="AV109" s="138"/>
      <c r="AW109" s="62"/>
      <c r="AX109" s="91"/>
      <c r="AY109" s="90"/>
      <c r="AZ109" s="91"/>
      <c r="BA109" s="115"/>
      <c r="BB109" s="61"/>
      <c r="BC109" s="95"/>
      <c r="BD109" s="115"/>
      <c r="BE109" s="61"/>
      <c r="BF109" s="61"/>
      <c r="BG109" s="61"/>
      <c r="BH109" s="95"/>
      <c r="BI109" s="115"/>
      <c r="BJ109" s="61"/>
      <c r="BK109" s="61"/>
      <c r="BL109" s="90">
        <v>1</v>
      </c>
      <c r="BM109" s="91"/>
    </row>
    <row r="110" spans="1:65" s="65" customFormat="1" ht="15" customHeight="1" x14ac:dyDescent="0.25">
      <c r="A110" s="90">
        <v>100</v>
      </c>
      <c r="B110" s="171" t="s">
        <v>349</v>
      </c>
      <c r="C110" s="62"/>
      <c r="D110" s="61" t="s">
        <v>233</v>
      </c>
      <c r="E110" s="95" t="s">
        <v>234</v>
      </c>
      <c r="F110" s="73"/>
      <c r="G110" s="90">
        <v>91</v>
      </c>
      <c r="H110" s="62"/>
      <c r="I110" s="62"/>
      <c r="J110" s="62"/>
      <c r="K110" s="91"/>
      <c r="L110" s="115"/>
      <c r="M110" s="61"/>
      <c r="N110" s="61">
        <f>G110-O110</f>
        <v>86</v>
      </c>
      <c r="O110" s="95">
        <v>5</v>
      </c>
      <c r="P110" s="90"/>
      <c r="Q110" s="62"/>
      <c r="R110" s="62"/>
      <c r="S110" s="62"/>
      <c r="T110" s="91"/>
      <c r="U110" s="90">
        <v>1</v>
      </c>
      <c r="V110" s="62"/>
      <c r="W110" s="62"/>
      <c r="X110" s="62"/>
      <c r="Y110" s="91"/>
      <c r="Z110" s="90">
        <v>1</v>
      </c>
      <c r="AA110" s="62"/>
      <c r="AB110" s="62"/>
      <c r="AC110" s="62"/>
      <c r="AD110" s="62"/>
      <c r="AE110" s="91"/>
      <c r="AF110" s="90"/>
      <c r="AG110" s="62"/>
      <c r="AH110" s="62"/>
      <c r="AI110" s="91"/>
      <c r="AJ110" s="90"/>
      <c r="AK110" s="62"/>
      <c r="AL110" s="62"/>
      <c r="AM110" s="62"/>
      <c r="AN110" s="62"/>
      <c r="AO110" s="62"/>
      <c r="AP110" s="91"/>
      <c r="AQ110" s="90"/>
      <c r="AR110" s="62"/>
      <c r="AS110" s="62"/>
      <c r="AT110" s="62"/>
      <c r="AU110" s="91"/>
      <c r="AV110" s="138"/>
      <c r="AW110" s="62"/>
      <c r="AX110" s="91"/>
      <c r="AY110" s="90"/>
      <c r="AZ110" s="91"/>
      <c r="BA110" s="115"/>
      <c r="BB110" s="61"/>
      <c r="BC110" s="95"/>
      <c r="BD110" s="115"/>
      <c r="BE110" s="61"/>
      <c r="BF110" s="61"/>
      <c r="BG110" s="61"/>
      <c r="BH110" s="95">
        <v>4</v>
      </c>
      <c r="BI110" s="115"/>
      <c r="BJ110" s="61"/>
      <c r="BK110" s="61"/>
      <c r="BL110" s="90">
        <v>3</v>
      </c>
      <c r="BM110" s="91"/>
    </row>
    <row r="111" spans="1:65" s="65" customFormat="1" ht="15" customHeight="1" x14ac:dyDescent="0.25">
      <c r="A111" s="90">
        <v>101</v>
      </c>
      <c r="B111" s="171" t="s">
        <v>349</v>
      </c>
      <c r="C111" s="62"/>
      <c r="D111" s="61" t="s">
        <v>234</v>
      </c>
      <c r="E111" s="95" t="s">
        <v>235</v>
      </c>
      <c r="F111" s="73"/>
      <c r="G111" s="90">
        <v>8</v>
      </c>
      <c r="H111" s="62"/>
      <c r="I111" s="62"/>
      <c r="J111" s="62"/>
      <c r="K111" s="91"/>
      <c r="L111" s="115"/>
      <c r="M111" s="61"/>
      <c r="N111" s="61"/>
      <c r="O111" s="95">
        <v>8</v>
      </c>
      <c r="P111" s="90"/>
      <c r="Q111" s="62"/>
      <c r="R111" s="62"/>
      <c r="S111" s="62"/>
      <c r="T111" s="91"/>
      <c r="U111" s="90"/>
      <c r="V111" s="62"/>
      <c r="W111" s="62"/>
      <c r="X111" s="62"/>
      <c r="Y111" s="91"/>
      <c r="Z111" s="90"/>
      <c r="AA111" s="62"/>
      <c r="AB111" s="62"/>
      <c r="AC111" s="62"/>
      <c r="AD111" s="62"/>
      <c r="AE111" s="91"/>
      <c r="AF111" s="90"/>
      <c r="AG111" s="62"/>
      <c r="AH111" s="62"/>
      <c r="AI111" s="91"/>
      <c r="AJ111" s="90"/>
      <c r="AK111" s="62"/>
      <c r="AL111" s="62"/>
      <c r="AM111" s="62"/>
      <c r="AN111" s="62"/>
      <c r="AO111" s="62"/>
      <c r="AP111" s="91"/>
      <c r="AQ111" s="90"/>
      <c r="AR111" s="62"/>
      <c r="AS111" s="62"/>
      <c r="AT111" s="62"/>
      <c r="AU111" s="91"/>
      <c r="AV111" s="138"/>
      <c r="AW111" s="62"/>
      <c r="AX111" s="91"/>
      <c r="AY111" s="90"/>
      <c r="AZ111" s="91"/>
      <c r="BA111" s="115"/>
      <c r="BB111" s="61"/>
      <c r="BC111" s="95"/>
      <c r="BD111" s="115"/>
      <c r="BE111" s="61"/>
      <c r="BF111" s="61"/>
      <c r="BG111" s="61"/>
      <c r="BH111" s="95">
        <v>6</v>
      </c>
      <c r="BI111" s="115"/>
      <c r="BJ111" s="61"/>
      <c r="BK111" s="61"/>
      <c r="BL111" s="90">
        <v>2</v>
      </c>
      <c r="BM111" s="91"/>
    </row>
    <row r="112" spans="1:65" s="65" customFormat="1" ht="15" customHeight="1" x14ac:dyDescent="0.25">
      <c r="A112" s="90">
        <v>102</v>
      </c>
      <c r="B112" s="171" t="s">
        <v>333</v>
      </c>
      <c r="C112" s="62"/>
      <c r="D112" s="61" t="s">
        <v>230</v>
      </c>
      <c r="E112" s="95" t="s">
        <v>236</v>
      </c>
      <c r="F112" s="73"/>
      <c r="G112" s="90">
        <v>92</v>
      </c>
      <c r="H112" s="62"/>
      <c r="I112" s="62"/>
      <c r="J112" s="62"/>
      <c r="K112" s="91"/>
      <c r="L112" s="115"/>
      <c r="M112" s="61"/>
      <c r="N112" s="61">
        <v>92</v>
      </c>
      <c r="O112" s="95"/>
      <c r="P112" s="90"/>
      <c r="Q112" s="62"/>
      <c r="R112" s="62"/>
      <c r="S112" s="62"/>
      <c r="T112" s="91"/>
      <c r="U112" s="90"/>
      <c r="V112" s="62"/>
      <c r="W112" s="62"/>
      <c r="X112" s="62"/>
      <c r="Y112" s="91"/>
      <c r="Z112" s="90"/>
      <c r="AA112" s="62"/>
      <c r="AB112" s="62"/>
      <c r="AC112" s="62"/>
      <c r="AD112" s="62"/>
      <c r="AE112" s="91"/>
      <c r="AF112" s="90"/>
      <c r="AG112" s="62"/>
      <c r="AH112" s="62"/>
      <c r="AI112" s="91"/>
      <c r="AJ112" s="90"/>
      <c r="AK112" s="62"/>
      <c r="AL112" s="62"/>
      <c r="AM112" s="62"/>
      <c r="AN112" s="62"/>
      <c r="AO112" s="62"/>
      <c r="AP112" s="91"/>
      <c r="AQ112" s="90"/>
      <c r="AR112" s="62"/>
      <c r="AS112" s="62"/>
      <c r="AT112" s="62"/>
      <c r="AU112" s="91"/>
      <c r="AV112" s="138"/>
      <c r="AW112" s="62"/>
      <c r="AX112" s="91"/>
      <c r="AY112" s="90"/>
      <c r="AZ112" s="91"/>
      <c r="BA112" s="115"/>
      <c r="BB112" s="61"/>
      <c r="BC112" s="95">
        <v>11</v>
      </c>
      <c r="BD112" s="115"/>
      <c r="BE112" s="61"/>
      <c r="BF112" s="61"/>
      <c r="BG112" s="61"/>
      <c r="BH112" s="95"/>
      <c r="BI112" s="115"/>
      <c r="BJ112" s="61"/>
      <c r="BK112" s="61"/>
      <c r="BL112" s="90">
        <v>2</v>
      </c>
      <c r="BM112" s="91"/>
    </row>
    <row r="113" spans="1:65" s="65" customFormat="1" ht="15" customHeight="1" x14ac:dyDescent="0.25">
      <c r="A113" s="90">
        <v>103</v>
      </c>
      <c r="B113" s="171" t="s">
        <v>333</v>
      </c>
      <c r="C113" s="62"/>
      <c r="D113" s="61" t="s">
        <v>236</v>
      </c>
      <c r="E113" s="95" t="s">
        <v>237</v>
      </c>
      <c r="F113" s="73"/>
      <c r="G113" s="90">
        <v>21</v>
      </c>
      <c r="H113" s="62"/>
      <c r="I113" s="62"/>
      <c r="J113" s="62"/>
      <c r="K113" s="91"/>
      <c r="L113" s="115"/>
      <c r="M113" s="61"/>
      <c r="N113" s="61">
        <v>21</v>
      </c>
      <c r="O113" s="95"/>
      <c r="P113" s="90"/>
      <c r="Q113" s="62"/>
      <c r="R113" s="62"/>
      <c r="S113" s="62"/>
      <c r="T113" s="91"/>
      <c r="U113" s="90"/>
      <c r="V113" s="62"/>
      <c r="W113" s="62"/>
      <c r="X113" s="62"/>
      <c r="Y113" s="91"/>
      <c r="Z113" s="90"/>
      <c r="AA113" s="62"/>
      <c r="AB113" s="62"/>
      <c r="AC113" s="62"/>
      <c r="AD113" s="62"/>
      <c r="AE113" s="91"/>
      <c r="AF113" s="90"/>
      <c r="AG113" s="62"/>
      <c r="AH113" s="62"/>
      <c r="AI113" s="91"/>
      <c r="AJ113" s="90"/>
      <c r="AK113" s="62"/>
      <c r="AL113" s="62"/>
      <c r="AM113" s="62"/>
      <c r="AN113" s="62"/>
      <c r="AO113" s="62"/>
      <c r="AP113" s="91"/>
      <c r="AQ113" s="90"/>
      <c r="AR113" s="62"/>
      <c r="AS113" s="62"/>
      <c r="AT113" s="62"/>
      <c r="AU113" s="91"/>
      <c r="AV113" s="138"/>
      <c r="AW113" s="62"/>
      <c r="AX113" s="91"/>
      <c r="AY113" s="90"/>
      <c r="AZ113" s="91"/>
      <c r="BA113" s="115"/>
      <c r="BB113" s="61"/>
      <c r="BC113" s="95"/>
      <c r="BD113" s="115"/>
      <c r="BE113" s="61"/>
      <c r="BF113" s="61"/>
      <c r="BG113" s="61"/>
      <c r="BH113" s="95"/>
      <c r="BI113" s="115"/>
      <c r="BJ113" s="61"/>
      <c r="BK113" s="61"/>
      <c r="BL113" s="90"/>
      <c r="BM113" s="91"/>
    </row>
    <row r="114" spans="1:65" s="65" customFormat="1" ht="15" customHeight="1" x14ac:dyDescent="0.25">
      <c r="A114" s="90">
        <v>104</v>
      </c>
      <c r="B114" s="171" t="s">
        <v>350</v>
      </c>
      <c r="C114" s="62"/>
      <c r="D114" s="61" t="s">
        <v>237</v>
      </c>
      <c r="E114" s="95" t="s">
        <v>238</v>
      </c>
      <c r="F114" s="73"/>
      <c r="G114" s="90">
        <v>485</v>
      </c>
      <c r="H114" s="62"/>
      <c r="I114" s="62"/>
      <c r="J114" s="62"/>
      <c r="K114" s="91"/>
      <c r="L114" s="115"/>
      <c r="M114" s="61"/>
      <c r="N114" s="61">
        <v>485</v>
      </c>
      <c r="O114" s="95"/>
      <c r="P114" s="90"/>
      <c r="Q114" s="62"/>
      <c r="R114" s="62"/>
      <c r="S114" s="62"/>
      <c r="T114" s="91"/>
      <c r="U114" s="90">
        <v>5</v>
      </c>
      <c r="V114" s="62"/>
      <c r="W114" s="62"/>
      <c r="X114" s="62"/>
      <c r="Y114" s="91"/>
      <c r="Z114" s="90">
        <v>1</v>
      </c>
      <c r="AA114" s="62"/>
      <c r="AB114" s="62"/>
      <c r="AC114" s="62"/>
      <c r="AD114" s="62"/>
      <c r="AE114" s="91"/>
      <c r="AF114" s="90"/>
      <c r="AG114" s="62"/>
      <c r="AH114" s="62"/>
      <c r="AI114" s="91"/>
      <c r="AJ114" s="90"/>
      <c r="AK114" s="62"/>
      <c r="AL114" s="62"/>
      <c r="AM114" s="62"/>
      <c r="AN114" s="62"/>
      <c r="AO114" s="62"/>
      <c r="AP114" s="91"/>
      <c r="AQ114" s="90"/>
      <c r="AR114" s="62"/>
      <c r="AS114" s="62"/>
      <c r="AT114" s="62"/>
      <c r="AU114" s="91"/>
      <c r="AV114" s="138"/>
      <c r="AW114" s="62"/>
      <c r="AX114" s="91"/>
      <c r="AY114" s="90"/>
      <c r="AZ114" s="91"/>
      <c r="BA114" s="115"/>
      <c r="BB114" s="61"/>
      <c r="BC114" s="95"/>
      <c r="BD114" s="115"/>
      <c r="BE114" s="61"/>
      <c r="BF114" s="61"/>
      <c r="BG114" s="61"/>
      <c r="BH114" s="95"/>
      <c r="BI114" s="115"/>
      <c r="BJ114" s="61"/>
      <c r="BK114" s="61"/>
      <c r="BL114" s="90">
        <v>5</v>
      </c>
      <c r="BM114" s="91"/>
    </row>
    <row r="115" spans="1:65" s="65" customFormat="1" ht="15" customHeight="1" x14ac:dyDescent="0.25">
      <c r="A115" s="90">
        <v>105</v>
      </c>
      <c r="B115" s="66" t="s">
        <v>351</v>
      </c>
      <c r="C115" s="62"/>
      <c r="D115" s="61" t="s">
        <v>231</v>
      </c>
      <c r="E115" s="95" t="s">
        <v>239</v>
      </c>
      <c r="F115" s="73"/>
      <c r="G115" s="90">
        <v>670</v>
      </c>
      <c r="H115" s="62"/>
      <c r="I115" s="62"/>
      <c r="J115" s="62"/>
      <c r="K115" s="91"/>
      <c r="L115" s="115"/>
      <c r="M115" s="61"/>
      <c r="N115" s="61">
        <f>G115-O115</f>
        <v>663</v>
      </c>
      <c r="O115" s="95">
        <v>7</v>
      </c>
      <c r="P115" s="90"/>
      <c r="Q115" s="62"/>
      <c r="R115" s="62"/>
      <c r="S115" s="62"/>
      <c r="T115" s="91"/>
      <c r="U115" s="90">
        <v>7</v>
      </c>
      <c r="V115" s="62"/>
      <c r="W115" s="62"/>
      <c r="X115" s="62"/>
      <c r="Y115" s="91"/>
      <c r="Z115" s="90">
        <v>1</v>
      </c>
      <c r="AA115" s="62"/>
      <c r="AB115" s="62"/>
      <c r="AC115" s="62"/>
      <c r="AD115" s="62"/>
      <c r="AE115" s="91"/>
      <c r="AF115" s="90"/>
      <c r="AG115" s="62"/>
      <c r="AH115" s="62"/>
      <c r="AI115" s="91"/>
      <c r="AJ115" s="90"/>
      <c r="AK115" s="62"/>
      <c r="AL115" s="62"/>
      <c r="AM115" s="62"/>
      <c r="AN115" s="62"/>
      <c r="AO115" s="62"/>
      <c r="AP115" s="91"/>
      <c r="AQ115" s="90"/>
      <c r="AR115" s="62"/>
      <c r="AS115" s="62"/>
      <c r="AT115" s="62"/>
      <c r="AU115" s="91"/>
      <c r="AV115" s="138"/>
      <c r="AW115" s="62"/>
      <c r="AX115" s="91"/>
      <c r="AY115" s="90"/>
      <c r="AZ115" s="91">
        <v>1</v>
      </c>
      <c r="BA115" s="115"/>
      <c r="BB115" s="61"/>
      <c r="BC115" s="95"/>
      <c r="BD115" s="115"/>
      <c r="BE115" s="61"/>
      <c r="BF115" s="61"/>
      <c r="BG115" s="61"/>
      <c r="BH115" s="95"/>
      <c r="BI115" s="115"/>
      <c r="BJ115" s="61"/>
      <c r="BK115" s="61"/>
      <c r="BL115" s="90">
        <v>8</v>
      </c>
      <c r="BM115" s="91"/>
    </row>
    <row r="116" spans="1:65" s="65" customFormat="1" ht="15" customHeight="1" x14ac:dyDescent="0.25">
      <c r="A116" s="90">
        <v>106</v>
      </c>
      <c r="B116" s="66" t="s">
        <v>344</v>
      </c>
      <c r="C116" s="62"/>
      <c r="D116" s="61" t="s">
        <v>232</v>
      </c>
      <c r="E116" s="95" t="s">
        <v>240</v>
      </c>
      <c r="F116" s="73"/>
      <c r="G116" s="90">
        <v>197</v>
      </c>
      <c r="H116" s="62"/>
      <c r="I116" s="62"/>
      <c r="J116" s="62"/>
      <c r="K116" s="91"/>
      <c r="L116" s="115"/>
      <c r="M116" s="61"/>
      <c r="N116" s="61">
        <f>G116-O116</f>
        <v>186</v>
      </c>
      <c r="O116" s="95">
        <v>11</v>
      </c>
      <c r="P116" s="90"/>
      <c r="Q116" s="62"/>
      <c r="R116" s="62"/>
      <c r="S116" s="62"/>
      <c r="T116" s="91"/>
      <c r="U116" s="90">
        <v>1</v>
      </c>
      <c r="V116" s="62"/>
      <c r="W116" s="62"/>
      <c r="X116" s="62"/>
      <c r="Y116" s="91"/>
      <c r="Z116" s="90"/>
      <c r="AA116" s="62"/>
      <c r="AB116" s="62"/>
      <c r="AC116" s="62"/>
      <c r="AD116" s="62"/>
      <c r="AE116" s="91"/>
      <c r="AF116" s="90"/>
      <c r="AG116" s="62"/>
      <c r="AH116" s="62"/>
      <c r="AI116" s="91"/>
      <c r="AJ116" s="90"/>
      <c r="AK116" s="62"/>
      <c r="AL116" s="62"/>
      <c r="AM116" s="62"/>
      <c r="AN116" s="62"/>
      <c r="AO116" s="62"/>
      <c r="AP116" s="91"/>
      <c r="AQ116" s="90"/>
      <c r="AR116" s="62"/>
      <c r="AS116" s="62"/>
      <c r="AT116" s="62"/>
      <c r="AU116" s="91"/>
      <c r="AV116" s="138"/>
      <c r="AW116" s="62"/>
      <c r="AX116" s="91"/>
      <c r="AY116" s="90"/>
      <c r="AZ116" s="91">
        <v>1</v>
      </c>
      <c r="BA116" s="115"/>
      <c r="BB116" s="61"/>
      <c r="BC116" s="95"/>
      <c r="BD116" s="115"/>
      <c r="BE116" s="61"/>
      <c r="BF116" s="61"/>
      <c r="BG116" s="61"/>
      <c r="BH116" s="95">
        <v>11</v>
      </c>
      <c r="BI116" s="115"/>
      <c r="BJ116" s="61"/>
      <c r="BK116" s="61"/>
      <c r="BL116" s="90">
        <v>4</v>
      </c>
      <c r="BM116" s="91"/>
    </row>
    <row r="117" spans="1:65" s="65" customFormat="1" ht="15" customHeight="1" x14ac:dyDescent="0.25">
      <c r="A117" s="90">
        <v>107</v>
      </c>
      <c r="B117" s="66" t="s">
        <v>344</v>
      </c>
      <c r="C117" s="62"/>
      <c r="D117" s="61" t="s">
        <v>233</v>
      </c>
      <c r="E117" s="95" t="s">
        <v>241</v>
      </c>
      <c r="F117" s="73"/>
      <c r="G117" s="90">
        <v>241</v>
      </c>
      <c r="H117" s="62"/>
      <c r="I117" s="62"/>
      <c r="J117" s="62"/>
      <c r="K117" s="91"/>
      <c r="L117" s="115"/>
      <c r="M117" s="61"/>
      <c r="N117" s="61">
        <v>241</v>
      </c>
      <c r="O117" s="95"/>
      <c r="P117" s="90"/>
      <c r="Q117" s="62"/>
      <c r="R117" s="62"/>
      <c r="S117" s="62"/>
      <c r="T117" s="91"/>
      <c r="U117" s="90">
        <v>2</v>
      </c>
      <c r="V117" s="62"/>
      <c r="W117" s="62"/>
      <c r="X117" s="62"/>
      <c r="Y117" s="91"/>
      <c r="Z117" s="90"/>
      <c r="AA117" s="62"/>
      <c r="AB117" s="62"/>
      <c r="AC117" s="62"/>
      <c r="AD117" s="62"/>
      <c r="AE117" s="91"/>
      <c r="AF117" s="90"/>
      <c r="AG117" s="62"/>
      <c r="AH117" s="62"/>
      <c r="AI117" s="91"/>
      <c r="AJ117" s="90"/>
      <c r="AK117" s="62"/>
      <c r="AL117" s="62"/>
      <c r="AM117" s="62"/>
      <c r="AN117" s="62"/>
      <c r="AO117" s="62"/>
      <c r="AP117" s="91"/>
      <c r="AQ117" s="90"/>
      <c r="AR117" s="62"/>
      <c r="AS117" s="62"/>
      <c r="AT117" s="62"/>
      <c r="AU117" s="91"/>
      <c r="AV117" s="138"/>
      <c r="AW117" s="62"/>
      <c r="AX117" s="91"/>
      <c r="AY117" s="90"/>
      <c r="AZ117" s="91">
        <v>1</v>
      </c>
      <c r="BA117" s="115"/>
      <c r="BB117" s="61"/>
      <c r="BC117" s="95"/>
      <c r="BD117" s="115"/>
      <c r="BE117" s="61"/>
      <c r="BF117" s="61"/>
      <c r="BG117" s="61"/>
      <c r="BH117" s="95"/>
      <c r="BI117" s="115"/>
      <c r="BJ117" s="61"/>
      <c r="BK117" s="61"/>
      <c r="BL117" s="90">
        <v>3</v>
      </c>
      <c r="BM117" s="91"/>
    </row>
    <row r="118" spans="1:65" s="65" customFormat="1" ht="15" customHeight="1" x14ac:dyDescent="0.25">
      <c r="A118" s="90">
        <v>108</v>
      </c>
      <c r="B118" s="171" t="s">
        <v>352</v>
      </c>
      <c r="C118" s="62" t="s">
        <v>332</v>
      </c>
      <c r="D118" s="61" t="s">
        <v>234</v>
      </c>
      <c r="E118" s="95" t="s">
        <v>242</v>
      </c>
      <c r="F118" s="73"/>
      <c r="G118" s="90">
        <v>254</v>
      </c>
      <c r="H118" s="62"/>
      <c r="I118" s="62"/>
      <c r="J118" s="62"/>
      <c r="K118" s="91"/>
      <c r="L118" s="115"/>
      <c r="M118" s="61"/>
      <c r="N118" s="61">
        <v>253</v>
      </c>
      <c r="O118" s="95">
        <v>1</v>
      </c>
      <c r="P118" s="90"/>
      <c r="Q118" s="62"/>
      <c r="R118" s="62"/>
      <c r="S118" s="62"/>
      <c r="T118" s="91"/>
      <c r="U118" s="90">
        <v>3</v>
      </c>
      <c r="V118" s="62"/>
      <c r="W118" s="62"/>
      <c r="X118" s="62"/>
      <c r="Y118" s="91"/>
      <c r="Z118" s="90">
        <v>1</v>
      </c>
      <c r="AA118" s="62"/>
      <c r="AB118" s="62"/>
      <c r="AC118" s="62"/>
      <c r="AD118" s="62"/>
      <c r="AE118" s="91"/>
      <c r="AF118" s="90"/>
      <c r="AG118" s="62"/>
      <c r="AH118" s="62"/>
      <c r="AI118" s="91"/>
      <c r="AJ118" s="90"/>
      <c r="AK118" s="62"/>
      <c r="AL118" s="62"/>
      <c r="AM118" s="62"/>
      <c r="AN118" s="62"/>
      <c r="AO118" s="62"/>
      <c r="AP118" s="91"/>
      <c r="AQ118" s="90"/>
      <c r="AR118" s="62"/>
      <c r="AS118" s="62"/>
      <c r="AT118" s="62"/>
      <c r="AU118" s="91"/>
      <c r="AV118" s="138"/>
      <c r="AW118" s="62"/>
      <c r="AX118" s="91"/>
      <c r="AY118" s="90"/>
      <c r="AZ118" s="91">
        <v>1</v>
      </c>
      <c r="BA118" s="115"/>
      <c r="BB118" s="61"/>
      <c r="BC118" s="95"/>
      <c r="BD118" s="115"/>
      <c r="BE118" s="61"/>
      <c r="BF118" s="61"/>
      <c r="BG118" s="61"/>
      <c r="BH118" s="95"/>
      <c r="BI118" s="115"/>
      <c r="BJ118" s="61"/>
      <c r="BK118" s="61"/>
      <c r="BL118" s="90">
        <v>4</v>
      </c>
      <c r="BM118" s="91"/>
    </row>
    <row r="119" spans="1:65" s="65" customFormat="1" ht="15" customHeight="1" x14ac:dyDescent="0.25">
      <c r="A119" s="90">
        <v>109</v>
      </c>
      <c r="B119" s="171" t="s">
        <v>352</v>
      </c>
      <c r="C119" s="62" t="s">
        <v>335</v>
      </c>
      <c r="D119" s="61" t="s">
        <v>235</v>
      </c>
      <c r="E119" s="95" t="s">
        <v>243</v>
      </c>
      <c r="F119" s="73"/>
      <c r="G119" s="90">
        <v>253</v>
      </c>
      <c r="H119" s="62"/>
      <c r="I119" s="62"/>
      <c r="J119" s="62"/>
      <c r="K119" s="91"/>
      <c r="L119" s="115"/>
      <c r="M119" s="61"/>
      <c r="N119" s="61">
        <v>250</v>
      </c>
      <c r="O119" s="95">
        <v>3</v>
      </c>
      <c r="P119" s="90"/>
      <c r="Q119" s="62"/>
      <c r="R119" s="62"/>
      <c r="S119" s="62"/>
      <c r="T119" s="91"/>
      <c r="U119" s="90">
        <v>3</v>
      </c>
      <c r="V119" s="62"/>
      <c r="W119" s="62"/>
      <c r="X119" s="62"/>
      <c r="Y119" s="91"/>
      <c r="Z119" s="90">
        <v>1</v>
      </c>
      <c r="AA119" s="62"/>
      <c r="AB119" s="62"/>
      <c r="AC119" s="62"/>
      <c r="AD119" s="62"/>
      <c r="AE119" s="91"/>
      <c r="AF119" s="90"/>
      <c r="AG119" s="62"/>
      <c r="AH119" s="62"/>
      <c r="AI119" s="91"/>
      <c r="AJ119" s="90"/>
      <c r="AK119" s="62"/>
      <c r="AL119" s="62"/>
      <c r="AM119" s="62"/>
      <c r="AN119" s="62"/>
      <c r="AO119" s="62"/>
      <c r="AP119" s="91"/>
      <c r="AQ119" s="90"/>
      <c r="AR119" s="62"/>
      <c r="AS119" s="62"/>
      <c r="AT119" s="62"/>
      <c r="AU119" s="91"/>
      <c r="AV119" s="138"/>
      <c r="AW119" s="62"/>
      <c r="AX119" s="91"/>
      <c r="AY119" s="90"/>
      <c r="AZ119" s="91">
        <v>1</v>
      </c>
      <c r="BA119" s="115"/>
      <c r="BB119" s="61"/>
      <c r="BC119" s="95"/>
      <c r="BD119" s="115"/>
      <c r="BE119" s="61"/>
      <c r="BF119" s="61"/>
      <c r="BG119" s="61"/>
      <c r="BH119" s="95">
        <v>3</v>
      </c>
      <c r="BI119" s="115"/>
      <c r="BJ119" s="61"/>
      <c r="BK119" s="61"/>
      <c r="BL119" s="90">
        <v>4</v>
      </c>
      <c r="BM119" s="91"/>
    </row>
    <row r="120" spans="1:65" s="65" customFormat="1" ht="15" customHeight="1" x14ac:dyDescent="0.25">
      <c r="A120" s="90">
        <v>110</v>
      </c>
      <c r="B120" s="66" t="s">
        <v>349</v>
      </c>
      <c r="C120" s="62"/>
      <c r="D120" s="61" t="s">
        <v>235</v>
      </c>
      <c r="E120" s="95" t="s">
        <v>244</v>
      </c>
      <c r="F120" s="73"/>
      <c r="G120" s="90">
        <v>86</v>
      </c>
      <c r="H120" s="62"/>
      <c r="I120" s="62"/>
      <c r="J120" s="62"/>
      <c r="K120" s="91"/>
      <c r="L120" s="115"/>
      <c r="M120" s="61"/>
      <c r="N120" s="61">
        <v>86</v>
      </c>
      <c r="O120" s="95"/>
      <c r="P120" s="90"/>
      <c r="Q120" s="62"/>
      <c r="R120" s="62"/>
      <c r="S120" s="62"/>
      <c r="T120" s="91"/>
      <c r="U120" s="90"/>
      <c r="V120" s="62"/>
      <c r="W120" s="62"/>
      <c r="X120" s="62"/>
      <c r="Y120" s="91"/>
      <c r="Z120" s="90"/>
      <c r="AA120" s="62"/>
      <c r="AB120" s="62"/>
      <c r="AC120" s="62"/>
      <c r="AD120" s="62"/>
      <c r="AE120" s="91"/>
      <c r="AF120" s="90"/>
      <c r="AG120" s="62"/>
      <c r="AH120" s="62"/>
      <c r="AI120" s="91"/>
      <c r="AJ120" s="90"/>
      <c r="AK120" s="62"/>
      <c r="AL120" s="62"/>
      <c r="AM120" s="62"/>
      <c r="AN120" s="62"/>
      <c r="AO120" s="62"/>
      <c r="AP120" s="91"/>
      <c r="AQ120" s="90"/>
      <c r="AR120" s="62"/>
      <c r="AS120" s="62"/>
      <c r="AT120" s="62"/>
      <c r="AU120" s="91"/>
      <c r="AV120" s="138"/>
      <c r="AW120" s="62"/>
      <c r="AX120" s="91"/>
      <c r="AY120" s="90"/>
      <c r="AZ120" s="91">
        <v>1</v>
      </c>
      <c r="BA120" s="115"/>
      <c r="BB120" s="61"/>
      <c r="BC120" s="95"/>
      <c r="BD120" s="115"/>
      <c r="BE120" s="61"/>
      <c r="BF120" s="61"/>
      <c r="BG120" s="61"/>
      <c r="BH120" s="95"/>
      <c r="BI120" s="115"/>
      <c r="BJ120" s="61"/>
      <c r="BK120" s="61"/>
      <c r="BL120" s="90">
        <v>1</v>
      </c>
      <c r="BM120" s="91"/>
    </row>
    <row r="121" spans="1:65" s="65" customFormat="1" ht="15" customHeight="1" x14ac:dyDescent="0.25">
      <c r="A121" s="90">
        <v>111</v>
      </c>
      <c r="B121" s="66" t="s">
        <v>353</v>
      </c>
      <c r="C121" s="62"/>
      <c r="D121" s="61" t="s">
        <v>236</v>
      </c>
      <c r="E121" s="95" t="s">
        <v>245</v>
      </c>
      <c r="F121" s="73"/>
      <c r="G121" s="90">
        <v>107</v>
      </c>
      <c r="H121" s="62"/>
      <c r="I121" s="62"/>
      <c r="J121" s="62"/>
      <c r="K121" s="91"/>
      <c r="L121" s="115"/>
      <c r="M121" s="61"/>
      <c r="N121" s="61">
        <v>107</v>
      </c>
      <c r="O121" s="95"/>
      <c r="P121" s="90"/>
      <c r="Q121" s="62"/>
      <c r="R121" s="62"/>
      <c r="S121" s="62"/>
      <c r="T121" s="91"/>
      <c r="U121" s="90">
        <v>1</v>
      </c>
      <c r="V121" s="62"/>
      <c r="W121" s="62"/>
      <c r="X121" s="62"/>
      <c r="Y121" s="91"/>
      <c r="Z121" s="90">
        <v>1</v>
      </c>
      <c r="AA121" s="62"/>
      <c r="AB121" s="62"/>
      <c r="AC121" s="62"/>
      <c r="AD121" s="62"/>
      <c r="AE121" s="91"/>
      <c r="AF121" s="90"/>
      <c r="AG121" s="62"/>
      <c r="AH121" s="62"/>
      <c r="AI121" s="91"/>
      <c r="AJ121" s="90"/>
      <c r="AK121" s="62"/>
      <c r="AL121" s="62"/>
      <c r="AM121" s="62"/>
      <c r="AN121" s="62"/>
      <c r="AO121" s="62"/>
      <c r="AP121" s="91"/>
      <c r="AQ121" s="90"/>
      <c r="AR121" s="62"/>
      <c r="AS121" s="62"/>
      <c r="AT121" s="62"/>
      <c r="AU121" s="91"/>
      <c r="AV121" s="138"/>
      <c r="AW121" s="62"/>
      <c r="AX121" s="91"/>
      <c r="AY121" s="90"/>
      <c r="AZ121" s="91">
        <v>1</v>
      </c>
      <c r="BA121" s="115"/>
      <c r="BB121" s="61"/>
      <c r="BC121" s="95">
        <v>10</v>
      </c>
      <c r="BD121" s="115"/>
      <c r="BE121" s="61"/>
      <c r="BF121" s="61"/>
      <c r="BG121" s="61"/>
      <c r="BH121" s="95"/>
      <c r="BI121" s="115"/>
      <c r="BJ121" s="61"/>
      <c r="BK121" s="61"/>
      <c r="BL121" s="90">
        <v>4</v>
      </c>
      <c r="BM121" s="91"/>
    </row>
    <row r="122" spans="1:65" s="65" customFormat="1" ht="15" customHeight="1" x14ac:dyDescent="0.25">
      <c r="A122" s="90">
        <v>112</v>
      </c>
      <c r="B122" s="66" t="s">
        <v>333</v>
      </c>
      <c r="C122" s="62"/>
      <c r="D122" s="61" t="s">
        <v>237</v>
      </c>
      <c r="E122" s="95" t="s">
        <v>246</v>
      </c>
      <c r="F122" s="73"/>
      <c r="G122" s="90">
        <v>1040</v>
      </c>
      <c r="H122" s="62"/>
      <c r="I122" s="62"/>
      <c r="J122" s="62"/>
      <c r="K122" s="91"/>
      <c r="L122" s="115"/>
      <c r="M122" s="61"/>
      <c r="N122" s="61">
        <v>1040</v>
      </c>
      <c r="O122" s="95"/>
      <c r="P122" s="90"/>
      <c r="Q122" s="62"/>
      <c r="R122" s="62"/>
      <c r="S122" s="62"/>
      <c r="T122" s="91"/>
      <c r="U122" s="90">
        <v>10</v>
      </c>
      <c r="V122" s="62"/>
      <c r="W122" s="62"/>
      <c r="X122" s="62"/>
      <c r="Y122" s="91"/>
      <c r="Z122" s="90"/>
      <c r="AA122" s="62"/>
      <c r="AB122" s="62"/>
      <c r="AC122" s="62"/>
      <c r="AD122" s="62"/>
      <c r="AE122" s="91"/>
      <c r="AF122" s="90"/>
      <c r="AG122" s="62"/>
      <c r="AH122" s="62"/>
      <c r="AI122" s="91"/>
      <c r="AJ122" s="90"/>
      <c r="AK122" s="62"/>
      <c r="AL122" s="62"/>
      <c r="AM122" s="62"/>
      <c r="AN122" s="62"/>
      <c r="AO122" s="62"/>
      <c r="AP122" s="91"/>
      <c r="AQ122" s="90"/>
      <c r="AR122" s="62"/>
      <c r="AS122" s="62"/>
      <c r="AT122" s="62"/>
      <c r="AU122" s="91"/>
      <c r="AV122" s="138"/>
      <c r="AW122" s="62"/>
      <c r="AX122" s="91"/>
      <c r="AY122" s="90"/>
      <c r="AZ122" s="91">
        <v>1</v>
      </c>
      <c r="BA122" s="115"/>
      <c r="BB122" s="61"/>
      <c r="BC122" s="95"/>
      <c r="BD122" s="115"/>
      <c r="BE122" s="61"/>
      <c r="BF122" s="61"/>
      <c r="BG122" s="61"/>
      <c r="BH122" s="95"/>
      <c r="BI122" s="115"/>
      <c r="BJ122" s="61"/>
      <c r="BK122" s="61"/>
      <c r="BL122" s="90">
        <v>1</v>
      </c>
      <c r="BM122" s="91"/>
    </row>
    <row r="123" spans="1:65" s="65" customFormat="1" ht="15" customHeight="1" x14ac:dyDescent="0.25">
      <c r="A123" s="90">
        <v>113</v>
      </c>
      <c r="B123" s="66" t="s">
        <v>350</v>
      </c>
      <c r="C123" s="62"/>
      <c r="D123" s="61" t="s">
        <v>238</v>
      </c>
      <c r="E123" s="95" t="s">
        <v>247</v>
      </c>
      <c r="F123" s="73"/>
      <c r="G123" s="90">
        <v>171</v>
      </c>
      <c r="H123" s="62"/>
      <c r="I123" s="62"/>
      <c r="J123" s="62"/>
      <c r="K123" s="91"/>
      <c r="L123" s="115"/>
      <c r="M123" s="61"/>
      <c r="N123" s="61">
        <v>171</v>
      </c>
      <c r="O123" s="95"/>
      <c r="P123" s="90"/>
      <c r="Q123" s="62"/>
      <c r="R123" s="62"/>
      <c r="S123" s="62"/>
      <c r="T123" s="91"/>
      <c r="U123" s="90">
        <v>1</v>
      </c>
      <c r="V123" s="62"/>
      <c r="W123" s="62"/>
      <c r="X123" s="62"/>
      <c r="Y123" s="91"/>
      <c r="Z123" s="90"/>
      <c r="AA123" s="62"/>
      <c r="AB123" s="62"/>
      <c r="AC123" s="62"/>
      <c r="AD123" s="62"/>
      <c r="AE123" s="91"/>
      <c r="AF123" s="90"/>
      <c r="AG123" s="62"/>
      <c r="AH123" s="62"/>
      <c r="AI123" s="91"/>
      <c r="AJ123" s="90"/>
      <c r="AK123" s="62"/>
      <c r="AL123" s="62"/>
      <c r="AM123" s="62"/>
      <c r="AN123" s="62"/>
      <c r="AO123" s="62"/>
      <c r="AP123" s="91"/>
      <c r="AQ123" s="90"/>
      <c r="AR123" s="62"/>
      <c r="AS123" s="62"/>
      <c r="AT123" s="62"/>
      <c r="AU123" s="91"/>
      <c r="AV123" s="138"/>
      <c r="AW123" s="62"/>
      <c r="AX123" s="91"/>
      <c r="AY123" s="90"/>
      <c r="AZ123" s="91">
        <v>1</v>
      </c>
      <c r="BA123" s="115"/>
      <c r="BB123" s="61"/>
      <c r="BC123" s="95"/>
      <c r="BD123" s="115"/>
      <c r="BE123" s="61"/>
      <c r="BF123" s="61"/>
      <c r="BG123" s="61"/>
      <c r="BH123" s="95"/>
      <c r="BI123" s="115"/>
      <c r="BJ123" s="61"/>
      <c r="BK123" s="61"/>
      <c r="BL123" s="90">
        <v>1</v>
      </c>
      <c r="BM123" s="91"/>
    </row>
    <row r="124" spans="1:65" s="65" customFormat="1" ht="15" customHeight="1" thickBot="1" x14ac:dyDescent="0.3">
      <c r="A124" s="120">
        <v>114</v>
      </c>
      <c r="B124" s="79" t="s">
        <v>354</v>
      </c>
      <c r="C124" s="78"/>
      <c r="D124" s="80" t="s">
        <v>238</v>
      </c>
      <c r="E124" s="122" t="s">
        <v>248</v>
      </c>
      <c r="F124" s="73"/>
      <c r="G124" s="120">
        <v>258</v>
      </c>
      <c r="H124" s="78"/>
      <c r="I124" s="78"/>
      <c r="J124" s="78"/>
      <c r="K124" s="124"/>
      <c r="L124" s="125"/>
      <c r="M124" s="80"/>
      <c r="N124" s="80">
        <v>258</v>
      </c>
      <c r="O124" s="122"/>
      <c r="P124" s="120"/>
      <c r="Q124" s="78"/>
      <c r="R124" s="78"/>
      <c r="S124" s="78"/>
      <c r="T124" s="124"/>
      <c r="U124" s="120">
        <v>2</v>
      </c>
      <c r="V124" s="78"/>
      <c r="W124" s="78"/>
      <c r="X124" s="78"/>
      <c r="Y124" s="124"/>
      <c r="Z124" s="120">
        <v>1</v>
      </c>
      <c r="AA124" s="78"/>
      <c r="AB124" s="78"/>
      <c r="AC124" s="78"/>
      <c r="AD124" s="78"/>
      <c r="AE124" s="124"/>
      <c r="AF124" s="120"/>
      <c r="AG124" s="78"/>
      <c r="AH124" s="78"/>
      <c r="AI124" s="124"/>
      <c r="AJ124" s="120"/>
      <c r="AK124" s="78"/>
      <c r="AL124" s="78"/>
      <c r="AM124" s="78"/>
      <c r="AN124" s="78"/>
      <c r="AO124" s="78"/>
      <c r="AP124" s="124"/>
      <c r="AQ124" s="120"/>
      <c r="AR124" s="78"/>
      <c r="AS124" s="78"/>
      <c r="AT124" s="78"/>
      <c r="AU124" s="124"/>
      <c r="AV124" s="140"/>
      <c r="AW124" s="161"/>
      <c r="AX124" s="124"/>
      <c r="AY124" s="120"/>
      <c r="AZ124" s="124">
        <v>1</v>
      </c>
      <c r="BA124" s="125"/>
      <c r="BB124" s="80"/>
      <c r="BC124" s="122"/>
      <c r="BD124" s="125"/>
      <c r="BE124" s="80"/>
      <c r="BF124" s="80"/>
      <c r="BG124" s="80"/>
      <c r="BH124" s="122"/>
      <c r="BI124" s="125"/>
      <c r="BJ124" s="80"/>
      <c r="BK124" s="80"/>
      <c r="BL124" s="120">
        <v>2</v>
      </c>
      <c r="BM124" s="124"/>
    </row>
    <row r="125" spans="1:65" s="65" customFormat="1" ht="15" customHeight="1" thickBot="1" x14ac:dyDescent="0.3">
      <c r="A125" s="450" t="s">
        <v>377</v>
      </c>
      <c r="B125" s="451"/>
      <c r="C125" s="451"/>
      <c r="D125" s="451"/>
      <c r="E125" s="464"/>
      <c r="F125" s="142"/>
      <c r="G125" s="126">
        <f>SUM(G106:G124)</f>
        <v>4724</v>
      </c>
      <c r="H125" s="127">
        <f t="shared" ref="H125:BM125" si="3">SUM(H106:H124)</f>
        <v>0</v>
      </c>
      <c r="I125" s="127">
        <f t="shared" si="3"/>
        <v>0</v>
      </c>
      <c r="J125" s="127">
        <f t="shared" si="3"/>
        <v>0</v>
      </c>
      <c r="K125" s="129">
        <f t="shared" si="3"/>
        <v>0</v>
      </c>
      <c r="L125" s="126">
        <f t="shared" si="3"/>
        <v>0</v>
      </c>
      <c r="M125" s="127">
        <f t="shared" si="3"/>
        <v>0</v>
      </c>
      <c r="N125" s="128">
        <f t="shared" si="3"/>
        <v>4645.1000000000004</v>
      </c>
      <c r="O125" s="129">
        <f t="shared" si="3"/>
        <v>49</v>
      </c>
      <c r="P125" s="126">
        <f t="shared" si="3"/>
        <v>1</v>
      </c>
      <c r="Q125" s="127">
        <f t="shared" si="3"/>
        <v>0</v>
      </c>
      <c r="R125" s="127">
        <f t="shared" si="3"/>
        <v>0</v>
      </c>
      <c r="S125" s="127">
        <f t="shared" si="3"/>
        <v>0</v>
      </c>
      <c r="T125" s="129">
        <f t="shared" si="3"/>
        <v>0</v>
      </c>
      <c r="U125" s="126">
        <f t="shared" si="3"/>
        <v>43</v>
      </c>
      <c r="V125" s="127">
        <f t="shared" si="3"/>
        <v>0</v>
      </c>
      <c r="W125" s="127">
        <f t="shared" si="3"/>
        <v>0</v>
      </c>
      <c r="X125" s="127">
        <f t="shared" si="3"/>
        <v>0</v>
      </c>
      <c r="Y125" s="129">
        <f t="shared" si="3"/>
        <v>0</v>
      </c>
      <c r="Z125" s="126">
        <f t="shared" si="3"/>
        <v>8</v>
      </c>
      <c r="AA125" s="127">
        <f t="shared" si="3"/>
        <v>0</v>
      </c>
      <c r="AB125" s="127">
        <f t="shared" si="3"/>
        <v>0</v>
      </c>
      <c r="AC125" s="127">
        <f t="shared" si="3"/>
        <v>0</v>
      </c>
      <c r="AD125" s="127">
        <f t="shared" si="3"/>
        <v>0</v>
      </c>
      <c r="AE125" s="129">
        <f t="shared" si="3"/>
        <v>0</v>
      </c>
      <c r="AF125" s="126">
        <f t="shared" si="3"/>
        <v>0</v>
      </c>
      <c r="AG125" s="127">
        <f t="shared" si="3"/>
        <v>1</v>
      </c>
      <c r="AH125" s="127">
        <f t="shared" si="3"/>
        <v>0</v>
      </c>
      <c r="AI125" s="129">
        <f t="shared" si="3"/>
        <v>0</v>
      </c>
      <c r="AJ125" s="126">
        <f t="shared" si="3"/>
        <v>0</v>
      </c>
      <c r="AK125" s="127">
        <f t="shared" si="3"/>
        <v>0</v>
      </c>
      <c r="AL125" s="127">
        <f t="shared" si="3"/>
        <v>0</v>
      </c>
      <c r="AM125" s="127">
        <f t="shared" si="3"/>
        <v>0</v>
      </c>
      <c r="AN125" s="127">
        <f t="shared" si="3"/>
        <v>0</v>
      </c>
      <c r="AO125" s="127">
        <f t="shared" si="3"/>
        <v>0</v>
      </c>
      <c r="AP125" s="129">
        <f t="shared" si="3"/>
        <v>0</v>
      </c>
      <c r="AQ125" s="126">
        <f t="shared" si="3"/>
        <v>0</v>
      </c>
      <c r="AR125" s="127">
        <f t="shared" si="3"/>
        <v>0</v>
      </c>
      <c r="AS125" s="127">
        <f t="shared" si="3"/>
        <v>0</v>
      </c>
      <c r="AT125" s="127">
        <f t="shared" si="3"/>
        <v>0</v>
      </c>
      <c r="AU125" s="129">
        <f t="shared" si="3"/>
        <v>0</v>
      </c>
      <c r="AV125" s="126">
        <f t="shared" si="3"/>
        <v>0</v>
      </c>
      <c r="AW125" s="126">
        <f t="shared" si="3"/>
        <v>0</v>
      </c>
      <c r="AX125" s="129">
        <f t="shared" si="3"/>
        <v>0</v>
      </c>
      <c r="AY125" s="126">
        <f t="shared" si="3"/>
        <v>0</v>
      </c>
      <c r="AZ125" s="129">
        <f t="shared" si="3"/>
        <v>10</v>
      </c>
      <c r="BA125" s="126">
        <f t="shared" si="3"/>
        <v>0</v>
      </c>
      <c r="BB125" s="127">
        <f t="shared" si="3"/>
        <v>0</v>
      </c>
      <c r="BC125" s="133">
        <f t="shared" si="3"/>
        <v>39.9</v>
      </c>
      <c r="BD125" s="126">
        <f t="shared" si="3"/>
        <v>0</v>
      </c>
      <c r="BE125" s="127">
        <f t="shared" si="3"/>
        <v>0</v>
      </c>
      <c r="BF125" s="127">
        <f t="shared" si="3"/>
        <v>0</v>
      </c>
      <c r="BG125" s="127">
        <f t="shared" si="3"/>
        <v>0</v>
      </c>
      <c r="BH125" s="133">
        <f t="shared" si="3"/>
        <v>44.5</v>
      </c>
      <c r="BI125" s="132">
        <f t="shared" si="3"/>
        <v>29.9</v>
      </c>
      <c r="BJ125" s="127">
        <f t="shared" si="3"/>
        <v>0</v>
      </c>
      <c r="BK125" s="127">
        <f t="shared" si="3"/>
        <v>0</v>
      </c>
      <c r="BL125" s="126">
        <f t="shared" si="3"/>
        <v>55</v>
      </c>
      <c r="BM125" s="129">
        <f t="shared" si="3"/>
        <v>1</v>
      </c>
    </row>
    <row r="126" spans="1:65" s="75" customFormat="1" ht="15" customHeight="1" thickBot="1" x14ac:dyDescent="0.3">
      <c r="A126" s="446" t="s">
        <v>250</v>
      </c>
      <c r="B126" s="447"/>
      <c r="C126" s="447"/>
      <c r="D126" s="447"/>
      <c r="E126" s="447"/>
      <c r="F126" s="448"/>
      <c r="G126" s="447"/>
      <c r="H126" s="447"/>
      <c r="I126" s="447"/>
      <c r="J126" s="447"/>
      <c r="K126" s="447"/>
      <c r="L126" s="447"/>
      <c r="M126" s="447"/>
      <c r="N126" s="447"/>
      <c r="O126" s="447"/>
      <c r="P126" s="447"/>
      <c r="Q126" s="447"/>
      <c r="R126" s="447"/>
      <c r="S126" s="447"/>
      <c r="T126" s="447"/>
      <c r="U126" s="447"/>
      <c r="V126" s="447"/>
      <c r="W126" s="447"/>
      <c r="X126" s="447"/>
      <c r="Y126" s="447"/>
      <c r="Z126" s="447"/>
      <c r="AA126" s="447"/>
      <c r="AB126" s="447"/>
      <c r="AC126" s="447"/>
      <c r="AD126" s="447"/>
      <c r="AE126" s="447"/>
      <c r="AF126" s="447"/>
      <c r="AG126" s="447"/>
      <c r="AH126" s="447"/>
      <c r="AI126" s="447"/>
      <c r="AJ126" s="447"/>
      <c r="AK126" s="447"/>
      <c r="AL126" s="447"/>
      <c r="AM126" s="447"/>
      <c r="AN126" s="447"/>
      <c r="AO126" s="447"/>
      <c r="AP126" s="447"/>
      <c r="AQ126" s="447"/>
      <c r="AR126" s="447"/>
      <c r="AS126" s="447"/>
      <c r="AT126" s="447"/>
      <c r="AU126" s="447"/>
      <c r="AV126" s="447"/>
      <c r="AW126" s="447"/>
      <c r="AX126" s="447"/>
      <c r="AY126" s="447"/>
      <c r="AZ126" s="447"/>
      <c r="BA126" s="447"/>
      <c r="BB126" s="447"/>
      <c r="BC126" s="447"/>
      <c r="BD126" s="447"/>
      <c r="BE126" s="447"/>
      <c r="BF126" s="447"/>
      <c r="BG126" s="447"/>
      <c r="BH126" s="447"/>
      <c r="BI126" s="447"/>
      <c r="BJ126" s="447"/>
      <c r="BK126" s="447"/>
      <c r="BL126" s="447"/>
      <c r="BM126" s="449"/>
    </row>
    <row r="127" spans="1:65" s="65" customFormat="1" ht="15" customHeight="1" x14ac:dyDescent="0.25">
      <c r="A127" s="86">
        <v>115</v>
      </c>
      <c r="B127" s="168" t="s">
        <v>384</v>
      </c>
      <c r="C127" s="87"/>
      <c r="D127" s="165" t="s">
        <v>176</v>
      </c>
      <c r="E127" s="94" t="s">
        <v>254</v>
      </c>
      <c r="F127" s="73"/>
      <c r="G127" s="97"/>
      <c r="H127" s="87"/>
      <c r="I127" s="87">
        <v>1291</v>
      </c>
      <c r="J127" s="87"/>
      <c r="K127" s="96"/>
      <c r="L127" s="113"/>
      <c r="M127" s="114"/>
      <c r="N127" s="114">
        <f>I127</f>
        <v>1291</v>
      </c>
      <c r="O127" s="94"/>
      <c r="P127" s="86"/>
      <c r="Q127" s="87"/>
      <c r="R127" s="87">
        <v>2</v>
      </c>
      <c r="S127" s="87"/>
      <c r="T127" s="96"/>
      <c r="U127" s="86"/>
      <c r="V127" s="87"/>
      <c r="W127" s="87">
        <v>2</v>
      </c>
      <c r="X127" s="87"/>
      <c r="Y127" s="96"/>
      <c r="Z127" s="86"/>
      <c r="AA127" s="87"/>
      <c r="AB127" s="87"/>
      <c r="AC127" s="87"/>
      <c r="AD127" s="87"/>
      <c r="AE127" s="96"/>
      <c r="AF127" s="86"/>
      <c r="AG127" s="87"/>
      <c r="AH127" s="87"/>
      <c r="AI127" s="96"/>
      <c r="AJ127" s="86"/>
      <c r="AK127" s="87"/>
      <c r="AL127" s="87"/>
      <c r="AM127" s="87"/>
      <c r="AN127" s="87"/>
      <c r="AO127" s="87"/>
      <c r="AP127" s="96"/>
      <c r="AQ127" s="86"/>
      <c r="AR127" s="87"/>
      <c r="AS127" s="87">
        <v>2</v>
      </c>
      <c r="AT127" s="87"/>
      <c r="AU127" s="96"/>
      <c r="AV127" s="137">
        <v>2</v>
      </c>
      <c r="AW127" s="87"/>
      <c r="AX127" s="96"/>
      <c r="AY127" s="86"/>
      <c r="AZ127" s="96"/>
      <c r="BA127" s="113">
        <v>37</v>
      </c>
      <c r="BB127" s="114"/>
      <c r="BC127" s="94"/>
      <c r="BD127" s="113"/>
      <c r="BE127" s="114"/>
      <c r="BF127" s="114"/>
      <c r="BG127" s="114"/>
      <c r="BH127" s="94"/>
      <c r="BI127" s="113"/>
      <c r="BJ127" s="114"/>
      <c r="BK127" s="114">
        <v>35</v>
      </c>
      <c r="BL127" s="86"/>
      <c r="BM127" s="96">
        <v>15</v>
      </c>
    </row>
    <row r="128" spans="1:65" s="65" customFormat="1" ht="15" customHeight="1" x14ac:dyDescent="0.25">
      <c r="A128" s="90">
        <v>116</v>
      </c>
      <c r="B128" s="167" t="s">
        <v>356</v>
      </c>
      <c r="C128" s="62"/>
      <c r="D128" s="61" t="s">
        <v>254</v>
      </c>
      <c r="E128" s="95" t="s">
        <v>255</v>
      </c>
      <c r="F128" s="73"/>
      <c r="G128" s="90"/>
      <c r="H128" s="62"/>
      <c r="I128" s="62">
        <v>711</v>
      </c>
      <c r="J128" s="62"/>
      <c r="K128" s="91"/>
      <c r="L128" s="115">
        <v>20</v>
      </c>
      <c r="M128" s="61">
        <v>15</v>
      </c>
      <c r="N128" s="61">
        <f>I128-25-20</f>
        <v>666</v>
      </c>
      <c r="O128" s="95"/>
      <c r="P128" s="90"/>
      <c r="Q128" s="62"/>
      <c r="R128" s="62"/>
      <c r="S128" s="62"/>
      <c r="T128" s="91"/>
      <c r="U128" s="90"/>
      <c r="V128" s="62"/>
      <c r="W128" s="62"/>
      <c r="X128" s="62"/>
      <c r="Y128" s="91"/>
      <c r="Z128" s="90"/>
      <c r="AA128" s="62"/>
      <c r="AB128" s="62"/>
      <c r="AC128" s="62"/>
      <c r="AD128" s="62"/>
      <c r="AE128" s="91"/>
      <c r="AF128" s="90"/>
      <c r="AG128" s="62"/>
      <c r="AH128" s="62"/>
      <c r="AI128" s="91"/>
      <c r="AJ128" s="90"/>
      <c r="AK128" s="62"/>
      <c r="AL128" s="62"/>
      <c r="AM128" s="62"/>
      <c r="AN128" s="62"/>
      <c r="AO128" s="62"/>
      <c r="AP128" s="91"/>
      <c r="AQ128" s="90"/>
      <c r="AR128" s="62"/>
      <c r="AS128" s="62"/>
      <c r="AT128" s="62"/>
      <c r="AU128" s="91"/>
      <c r="AV128" s="138"/>
      <c r="AW128" s="62"/>
      <c r="AX128" s="91"/>
      <c r="AY128" s="90"/>
      <c r="AZ128" s="91"/>
      <c r="BA128" s="115"/>
      <c r="BB128" s="61"/>
      <c r="BC128" s="95"/>
      <c r="BD128" s="115"/>
      <c r="BE128" s="61"/>
      <c r="BF128" s="61">
        <v>11</v>
      </c>
      <c r="BG128" s="61"/>
      <c r="BH128" s="95"/>
      <c r="BI128" s="115"/>
      <c r="BJ128" s="61"/>
      <c r="BK128" s="61">
        <v>10</v>
      </c>
      <c r="BL128" s="90">
        <v>59</v>
      </c>
      <c r="BM128" s="91"/>
    </row>
    <row r="129" spans="1:65" s="65" customFormat="1" ht="15" customHeight="1" x14ac:dyDescent="0.25">
      <c r="A129" s="90">
        <v>117</v>
      </c>
      <c r="B129" s="167" t="s">
        <v>357</v>
      </c>
      <c r="C129" s="62"/>
      <c r="D129" s="61" t="s">
        <v>255</v>
      </c>
      <c r="E129" s="95" t="s">
        <v>256</v>
      </c>
      <c r="F129" s="73"/>
      <c r="G129" s="90"/>
      <c r="H129" s="62"/>
      <c r="I129" s="62">
        <v>14</v>
      </c>
      <c r="J129" s="62"/>
      <c r="K129" s="91"/>
      <c r="L129" s="115"/>
      <c r="M129" s="61">
        <v>0.5</v>
      </c>
      <c r="N129" s="61">
        <v>1</v>
      </c>
      <c r="O129" s="95"/>
      <c r="P129" s="90"/>
      <c r="Q129" s="62"/>
      <c r="R129" s="62"/>
      <c r="S129" s="62"/>
      <c r="T129" s="91"/>
      <c r="U129" s="90"/>
      <c r="V129" s="62"/>
      <c r="W129" s="62">
        <v>1</v>
      </c>
      <c r="X129" s="62"/>
      <c r="Y129" s="91"/>
      <c r="Z129" s="90"/>
      <c r="AA129" s="62">
        <v>1</v>
      </c>
      <c r="AB129" s="62"/>
      <c r="AC129" s="62"/>
      <c r="AD129" s="62"/>
      <c r="AE129" s="91"/>
      <c r="AF129" s="90"/>
      <c r="AG129" s="62"/>
      <c r="AH129" s="62"/>
      <c r="AI129" s="91"/>
      <c r="AJ129" s="90"/>
      <c r="AK129" s="62"/>
      <c r="AL129" s="62">
        <v>1</v>
      </c>
      <c r="AM129" s="62"/>
      <c r="AN129" s="62"/>
      <c r="AO129" s="62"/>
      <c r="AP129" s="91"/>
      <c r="AQ129" s="90"/>
      <c r="AR129" s="62"/>
      <c r="AS129" s="62"/>
      <c r="AT129" s="62"/>
      <c r="AU129" s="91"/>
      <c r="AV129" s="138"/>
      <c r="AW129" s="62"/>
      <c r="AX129" s="91"/>
      <c r="AY129" s="90"/>
      <c r="AZ129" s="91"/>
      <c r="BA129" s="115">
        <v>13.5</v>
      </c>
      <c r="BB129" s="61"/>
      <c r="BC129" s="95"/>
      <c r="BD129" s="115"/>
      <c r="BE129" s="61"/>
      <c r="BF129" s="61"/>
      <c r="BG129" s="61"/>
      <c r="BH129" s="95"/>
      <c r="BI129" s="115"/>
      <c r="BJ129" s="61"/>
      <c r="BK129" s="61">
        <v>12.5</v>
      </c>
      <c r="BL129" s="90"/>
      <c r="BM129" s="91"/>
    </row>
    <row r="130" spans="1:65" s="65" customFormat="1" ht="15" customHeight="1" x14ac:dyDescent="0.25">
      <c r="A130" s="90">
        <v>118</v>
      </c>
      <c r="B130" s="167" t="s">
        <v>381</v>
      </c>
      <c r="C130" s="62"/>
      <c r="D130" s="61" t="s">
        <v>256</v>
      </c>
      <c r="E130" s="95" t="s">
        <v>257</v>
      </c>
      <c r="F130" s="73"/>
      <c r="G130" s="90"/>
      <c r="H130" s="62">
        <v>589</v>
      </c>
      <c r="I130" s="62"/>
      <c r="J130" s="62"/>
      <c r="K130" s="91"/>
      <c r="L130" s="115"/>
      <c r="M130" s="61">
        <f>22+3+11+25+22+125+35+2+4+2+3</f>
        <v>254</v>
      </c>
      <c r="N130" s="61">
        <v>335</v>
      </c>
      <c r="O130" s="95"/>
      <c r="P130" s="90"/>
      <c r="Q130" s="62">
        <v>1</v>
      </c>
      <c r="R130" s="62"/>
      <c r="S130" s="62"/>
      <c r="T130" s="91"/>
      <c r="U130" s="90"/>
      <c r="V130" s="62">
        <v>6</v>
      </c>
      <c r="W130" s="62"/>
      <c r="X130" s="62"/>
      <c r="Y130" s="91"/>
      <c r="Z130" s="90"/>
      <c r="AA130" s="62"/>
      <c r="AB130" s="62"/>
      <c r="AC130" s="62"/>
      <c r="AD130" s="62"/>
      <c r="AE130" s="91"/>
      <c r="AF130" s="90"/>
      <c r="AG130" s="62"/>
      <c r="AH130" s="62"/>
      <c r="AI130" s="91"/>
      <c r="AJ130" s="90"/>
      <c r="AK130" s="62"/>
      <c r="AL130" s="62"/>
      <c r="AM130" s="62"/>
      <c r="AN130" s="62"/>
      <c r="AO130" s="62"/>
      <c r="AP130" s="91"/>
      <c r="AQ130" s="90"/>
      <c r="AR130" s="62"/>
      <c r="AS130" s="62"/>
      <c r="AT130" s="62"/>
      <c r="AU130" s="91"/>
      <c r="AV130" s="138"/>
      <c r="AW130" s="62"/>
      <c r="AX130" s="91"/>
      <c r="AY130" s="90"/>
      <c r="AZ130" s="91"/>
      <c r="BA130" s="115"/>
      <c r="BB130" s="61"/>
      <c r="BC130" s="95"/>
      <c r="BD130" s="115"/>
      <c r="BE130" s="61"/>
      <c r="BF130" s="61"/>
      <c r="BG130" s="61"/>
      <c r="BH130" s="95"/>
      <c r="BI130" s="115"/>
      <c r="BJ130" s="61"/>
      <c r="BK130" s="61"/>
      <c r="BL130" s="90">
        <v>5</v>
      </c>
      <c r="BM130" s="91"/>
    </row>
    <row r="131" spans="1:65" s="65" customFormat="1" ht="15" customHeight="1" x14ac:dyDescent="0.25">
      <c r="A131" s="90">
        <v>119</v>
      </c>
      <c r="B131" s="167" t="s">
        <v>357</v>
      </c>
      <c r="C131" s="62"/>
      <c r="D131" s="61" t="s">
        <v>257</v>
      </c>
      <c r="E131" s="95" t="s">
        <v>258</v>
      </c>
      <c r="F131" s="73"/>
      <c r="G131" s="90"/>
      <c r="H131" s="62">
        <v>21</v>
      </c>
      <c r="I131" s="62"/>
      <c r="J131" s="62"/>
      <c r="K131" s="91"/>
      <c r="L131" s="115"/>
      <c r="M131" s="61"/>
      <c r="N131" s="61">
        <v>9</v>
      </c>
      <c r="O131" s="95">
        <v>5</v>
      </c>
      <c r="P131" s="90"/>
      <c r="Q131" s="62"/>
      <c r="R131" s="62"/>
      <c r="S131" s="62"/>
      <c r="T131" s="91"/>
      <c r="U131" s="90"/>
      <c r="V131" s="118"/>
      <c r="W131" s="62"/>
      <c r="X131" s="62"/>
      <c r="Y131" s="91"/>
      <c r="Z131" s="90"/>
      <c r="AA131" s="62"/>
      <c r="AB131" s="62"/>
      <c r="AC131" s="62"/>
      <c r="AD131" s="62"/>
      <c r="AE131" s="91"/>
      <c r="AF131" s="90"/>
      <c r="AG131" s="62"/>
      <c r="AH131" s="62"/>
      <c r="AI131" s="91"/>
      <c r="AJ131" s="90"/>
      <c r="AK131" s="62"/>
      <c r="AL131" s="62"/>
      <c r="AM131" s="62"/>
      <c r="AN131" s="62"/>
      <c r="AO131" s="62"/>
      <c r="AP131" s="91"/>
      <c r="AQ131" s="90"/>
      <c r="AR131" s="62">
        <v>1</v>
      </c>
      <c r="AS131" s="62"/>
      <c r="AT131" s="62"/>
      <c r="AU131" s="91"/>
      <c r="AV131" s="138"/>
      <c r="AW131" s="62"/>
      <c r="AX131" s="91"/>
      <c r="AY131" s="90"/>
      <c r="AZ131" s="91"/>
      <c r="BA131" s="115"/>
      <c r="BB131" s="61"/>
      <c r="BC131" s="95"/>
      <c r="BD131" s="115"/>
      <c r="BE131" s="61"/>
      <c r="BF131" s="61"/>
      <c r="BG131" s="61">
        <v>12</v>
      </c>
      <c r="BH131" s="95"/>
      <c r="BI131" s="115"/>
      <c r="BJ131" s="61">
        <v>7</v>
      </c>
      <c r="BK131" s="61"/>
      <c r="BL131" s="90">
        <v>3</v>
      </c>
      <c r="BM131" s="91"/>
    </row>
    <row r="132" spans="1:65" s="65" customFormat="1" ht="15" customHeight="1" x14ac:dyDescent="0.25">
      <c r="A132" s="90">
        <v>120</v>
      </c>
      <c r="B132" s="167" t="s">
        <v>357</v>
      </c>
      <c r="C132" s="62"/>
      <c r="D132" s="61" t="s">
        <v>258</v>
      </c>
      <c r="E132" s="95" t="s">
        <v>259</v>
      </c>
      <c r="F132" s="73"/>
      <c r="G132" s="90"/>
      <c r="H132" s="62">
        <v>145</v>
      </c>
      <c r="I132" s="62"/>
      <c r="J132" s="62"/>
      <c r="K132" s="91"/>
      <c r="L132" s="115"/>
      <c r="M132" s="61">
        <f>48</f>
        <v>48</v>
      </c>
      <c r="N132" s="61">
        <v>97</v>
      </c>
      <c r="O132" s="95"/>
      <c r="P132" s="90"/>
      <c r="Q132" s="62">
        <v>1</v>
      </c>
      <c r="R132" s="62"/>
      <c r="S132" s="62"/>
      <c r="T132" s="91"/>
      <c r="U132" s="90"/>
      <c r="V132" s="62">
        <v>1</v>
      </c>
      <c r="W132" s="62"/>
      <c r="X132" s="62"/>
      <c r="Y132" s="91"/>
      <c r="Z132" s="90"/>
      <c r="AA132" s="62"/>
      <c r="AB132" s="62"/>
      <c r="AC132" s="62"/>
      <c r="AD132" s="62"/>
      <c r="AE132" s="91"/>
      <c r="AF132" s="90"/>
      <c r="AG132" s="62"/>
      <c r="AH132" s="62"/>
      <c r="AI132" s="91"/>
      <c r="AJ132" s="90"/>
      <c r="AK132" s="62"/>
      <c r="AL132" s="62"/>
      <c r="AM132" s="62"/>
      <c r="AN132" s="62"/>
      <c r="AO132" s="62"/>
      <c r="AP132" s="91"/>
      <c r="AQ132" s="90"/>
      <c r="AR132" s="62"/>
      <c r="AS132" s="62"/>
      <c r="AT132" s="62"/>
      <c r="AU132" s="91"/>
      <c r="AV132" s="138"/>
      <c r="AW132" s="62"/>
      <c r="AX132" s="91"/>
      <c r="AY132" s="90"/>
      <c r="AZ132" s="91"/>
      <c r="BA132" s="115"/>
      <c r="BB132" s="61"/>
      <c r="BC132" s="95"/>
      <c r="BD132" s="115"/>
      <c r="BE132" s="61"/>
      <c r="BF132" s="61"/>
      <c r="BG132" s="61"/>
      <c r="BH132" s="95"/>
      <c r="BI132" s="115"/>
      <c r="BJ132" s="61"/>
      <c r="BK132" s="61"/>
      <c r="BL132" s="90">
        <v>1</v>
      </c>
      <c r="BM132" s="91"/>
    </row>
    <row r="133" spans="1:65" s="65" customFormat="1" ht="15" customHeight="1" x14ac:dyDescent="0.25">
      <c r="A133" s="90">
        <v>121</v>
      </c>
      <c r="B133" s="171" t="s">
        <v>357</v>
      </c>
      <c r="C133" s="62"/>
      <c r="D133" s="61" t="s">
        <v>259</v>
      </c>
      <c r="E133" s="95" t="s">
        <v>260</v>
      </c>
      <c r="F133" s="73"/>
      <c r="G133" s="90">
        <v>12</v>
      </c>
      <c r="H133" s="62"/>
      <c r="I133" s="62"/>
      <c r="J133" s="62"/>
      <c r="K133" s="91"/>
      <c r="L133" s="115"/>
      <c r="M133" s="61"/>
      <c r="N133" s="61">
        <v>5</v>
      </c>
      <c r="O133" s="95">
        <v>7</v>
      </c>
      <c r="P133" s="90"/>
      <c r="Q133" s="62"/>
      <c r="R133" s="62"/>
      <c r="S133" s="62"/>
      <c r="T133" s="91"/>
      <c r="U133" s="90"/>
      <c r="V133" s="62"/>
      <c r="W133" s="62"/>
      <c r="X133" s="62"/>
      <c r="Y133" s="91"/>
      <c r="Z133" s="90"/>
      <c r="AA133" s="62"/>
      <c r="AB133" s="62"/>
      <c r="AC133" s="62"/>
      <c r="AD133" s="62"/>
      <c r="AE133" s="91"/>
      <c r="AF133" s="90"/>
      <c r="AG133" s="62"/>
      <c r="AH133" s="62"/>
      <c r="AI133" s="91"/>
      <c r="AJ133" s="90">
        <v>1</v>
      </c>
      <c r="AK133" s="62"/>
      <c r="AL133" s="62"/>
      <c r="AM133" s="62"/>
      <c r="AN133" s="62"/>
      <c r="AO133" s="62"/>
      <c r="AP133" s="91"/>
      <c r="AQ133" s="90"/>
      <c r="AR133" s="62"/>
      <c r="AS133" s="62"/>
      <c r="AT133" s="62"/>
      <c r="AU133" s="91"/>
      <c r="AV133" s="138"/>
      <c r="AW133" s="62"/>
      <c r="AX133" s="91"/>
      <c r="AY133" s="90"/>
      <c r="AZ133" s="91"/>
      <c r="BA133" s="115"/>
      <c r="BB133" s="61"/>
      <c r="BC133" s="95"/>
      <c r="BD133" s="115"/>
      <c r="BE133" s="61"/>
      <c r="BF133" s="61"/>
      <c r="BG133" s="61"/>
      <c r="BH133" s="95">
        <v>7.3</v>
      </c>
      <c r="BI133" s="115"/>
      <c r="BJ133" s="61"/>
      <c r="BK133" s="61"/>
      <c r="BL133" s="90">
        <v>2</v>
      </c>
      <c r="BM133" s="91"/>
    </row>
    <row r="134" spans="1:65" s="65" customFormat="1" ht="15" customHeight="1" x14ac:dyDescent="0.25">
      <c r="A134" s="90">
        <v>122</v>
      </c>
      <c r="B134" s="171" t="s">
        <v>357</v>
      </c>
      <c r="C134" s="62"/>
      <c r="D134" s="61" t="s">
        <v>260</v>
      </c>
      <c r="E134" s="95" t="s">
        <v>261</v>
      </c>
      <c r="F134" s="73"/>
      <c r="G134" s="90">
        <v>151</v>
      </c>
      <c r="H134" s="62"/>
      <c r="I134" s="62"/>
      <c r="J134" s="62"/>
      <c r="K134" s="91"/>
      <c r="L134" s="115"/>
      <c r="M134" s="61">
        <v>15</v>
      </c>
      <c r="N134" s="61">
        <f>G134-M134</f>
        <v>136</v>
      </c>
      <c r="O134" s="95"/>
      <c r="P134" s="90"/>
      <c r="Q134" s="62"/>
      <c r="R134" s="62"/>
      <c r="S134" s="62"/>
      <c r="T134" s="91"/>
      <c r="U134" s="90"/>
      <c r="V134" s="62">
        <v>1</v>
      </c>
      <c r="W134" s="62"/>
      <c r="X134" s="62"/>
      <c r="Y134" s="91"/>
      <c r="Z134" s="90"/>
      <c r="AA134" s="62"/>
      <c r="AB134" s="62"/>
      <c r="AC134" s="62"/>
      <c r="AD134" s="62"/>
      <c r="AE134" s="91"/>
      <c r="AF134" s="90"/>
      <c r="AG134" s="62"/>
      <c r="AH134" s="62"/>
      <c r="AI134" s="91"/>
      <c r="AJ134" s="90"/>
      <c r="AK134" s="62"/>
      <c r="AL134" s="62"/>
      <c r="AM134" s="62"/>
      <c r="AN134" s="62"/>
      <c r="AO134" s="62"/>
      <c r="AP134" s="91"/>
      <c r="AQ134" s="90"/>
      <c r="AR134" s="62"/>
      <c r="AS134" s="62"/>
      <c r="AT134" s="62"/>
      <c r="AU134" s="91"/>
      <c r="AV134" s="138"/>
      <c r="AW134" s="62"/>
      <c r="AX134" s="91"/>
      <c r="AY134" s="90"/>
      <c r="AZ134" s="91"/>
      <c r="BA134" s="115"/>
      <c r="BB134" s="61"/>
      <c r="BC134" s="95"/>
      <c r="BD134" s="115"/>
      <c r="BE134" s="61"/>
      <c r="BF134" s="61"/>
      <c r="BG134" s="61"/>
      <c r="BH134" s="95"/>
      <c r="BI134" s="115"/>
      <c r="BJ134" s="61"/>
      <c r="BK134" s="61"/>
      <c r="BL134" s="90">
        <v>1</v>
      </c>
      <c r="BM134" s="91"/>
    </row>
    <row r="135" spans="1:65" s="65" customFormat="1" ht="15" customHeight="1" x14ac:dyDescent="0.25">
      <c r="A135" s="90">
        <v>123</v>
      </c>
      <c r="B135" s="171" t="s">
        <v>358</v>
      </c>
      <c r="C135" s="62">
        <v>1</v>
      </c>
      <c r="D135" s="61" t="s">
        <v>261</v>
      </c>
      <c r="E135" s="95" t="s">
        <v>262</v>
      </c>
      <c r="F135" s="73"/>
      <c r="G135" s="90">
        <v>276</v>
      </c>
      <c r="H135" s="62"/>
      <c r="I135" s="62"/>
      <c r="J135" s="62"/>
      <c r="K135" s="91"/>
      <c r="L135" s="115"/>
      <c r="M135" s="61">
        <v>30</v>
      </c>
      <c r="N135" s="61">
        <f>G135-M135</f>
        <v>246</v>
      </c>
      <c r="O135" s="95"/>
      <c r="P135" s="90"/>
      <c r="Q135" s="62"/>
      <c r="R135" s="62"/>
      <c r="S135" s="62"/>
      <c r="T135" s="91"/>
      <c r="U135" s="90">
        <v>3</v>
      </c>
      <c r="V135" s="62"/>
      <c r="W135" s="62"/>
      <c r="X135" s="62"/>
      <c r="Y135" s="91"/>
      <c r="Z135" s="90">
        <v>1</v>
      </c>
      <c r="AA135" s="62"/>
      <c r="AB135" s="62"/>
      <c r="AC135" s="62"/>
      <c r="AD135" s="62"/>
      <c r="AE135" s="91"/>
      <c r="AF135" s="90"/>
      <c r="AG135" s="62"/>
      <c r="AH135" s="62"/>
      <c r="AI135" s="91"/>
      <c r="AJ135" s="90"/>
      <c r="AK135" s="62"/>
      <c r="AL135" s="62"/>
      <c r="AM135" s="62"/>
      <c r="AN135" s="62"/>
      <c r="AO135" s="62"/>
      <c r="AP135" s="91"/>
      <c r="AQ135" s="90"/>
      <c r="AR135" s="62"/>
      <c r="AS135" s="62"/>
      <c r="AT135" s="62"/>
      <c r="AU135" s="91"/>
      <c r="AV135" s="138"/>
      <c r="AW135" s="62"/>
      <c r="AX135" s="91"/>
      <c r="AY135" s="90"/>
      <c r="AZ135" s="91"/>
      <c r="BA135" s="115"/>
      <c r="BB135" s="61"/>
      <c r="BC135" s="95"/>
      <c r="BD135" s="115"/>
      <c r="BE135" s="61"/>
      <c r="BF135" s="61"/>
      <c r="BG135" s="61"/>
      <c r="BH135" s="95"/>
      <c r="BI135" s="115"/>
      <c r="BJ135" s="61"/>
      <c r="BK135" s="61"/>
      <c r="BL135" s="90">
        <v>3</v>
      </c>
      <c r="BM135" s="91"/>
    </row>
    <row r="136" spans="1:65" s="65" customFormat="1" ht="15" customHeight="1" x14ac:dyDescent="0.25">
      <c r="A136" s="90">
        <v>124</v>
      </c>
      <c r="B136" s="167" t="s">
        <v>357</v>
      </c>
      <c r="C136" s="62"/>
      <c r="D136" s="61" t="s">
        <v>256</v>
      </c>
      <c r="E136" s="95" t="s">
        <v>263</v>
      </c>
      <c r="F136" s="73"/>
      <c r="G136" s="90"/>
      <c r="H136" s="62">
        <v>81</v>
      </c>
      <c r="I136" s="62"/>
      <c r="J136" s="62"/>
      <c r="K136" s="91"/>
      <c r="L136" s="115"/>
      <c r="M136" s="61">
        <v>81</v>
      </c>
      <c r="N136" s="61"/>
      <c r="O136" s="95"/>
      <c r="P136" s="90"/>
      <c r="Q136" s="62"/>
      <c r="R136" s="62"/>
      <c r="S136" s="62"/>
      <c r="T136" s="91"/>
      <c r="U136" s="90"/>
      <c r="V136" s="62"/>
      <c r="W136" s="62"/>
      <c r="X136" s="62"/>
      <c r="Y136" s="91"/>
      <c r="Z136" s="90"/>
      <c r="AA136" s="62"/>
      <c r="AB136" s="62"/>
      <c r="AC136" s="62"/>
      <c r="AD136" s="62"/>
      <c r="AE136" s="91"/>
      <c r="AF136" s="90"/>
      <c r="AG136" s="62"/>
      <c r="AH136" s="62"/>
      <c r="AI136" s="91"/>
      <c r="AJ136" s="90"/>
      <c r="AK136" s="62"/>
      <c r="AL136" s="62"/>
      <c r="AM136" s="62"/>
      <c r="AN136" s="62"/>
      <c r="AO136" s="62"/>
      <c r="AP136" s="91"/>
      <c r="AQ136" s="90"/>
      <c r="AR136" s="62"/>
      <c r="AS136" s="62"/>
      <c r="AT136" s="62"/>
      <c r="AU136" s="91"/>
      <c r="AV136" s="138"/>
      <c r="AW136" s="62"/>
      <c r="AX136" s="91"/>
      <c r="AY136" s="90"/>
      <c r="AZ136" s="91"/>
      <c r="BA136" s="115"/>
      <c r="BB136" s="61"/>
      <c r="BC136" s="95"/>
      <c r="BD136" s="115"/>
      <c r="BE136" s="61"/>
      <c r="BF136" s="61"/>
      <c r="BG136" s="61"/>
      <c r="BH136" s="95"/>
      <c r="BI136" s="115"/>
      <c r="BJ136" s="61"/>
      <c r="BK136" s="61"/>
      <c r="BL136" s="90"/>
      <c r="BM136" s="91"/>
    </row>
    <row r="137" spans="1:65" s="65" customFormat="1" ht="15" customHeight="1" x14ac:dyDescent="0.25">
      <c r="A137" s="90">
        <v>125</v>
      </c>
      <c r="B137" s="167" t="s">
        <v>357</v>
      </c>
      <c r="C137" s="62"/>
      <c r="D137" s="61" t="s">
        <v>263</v>
      </c>
      <c r="E137" s="95" t="s">
        <v>264</v>
      </c>
      <c r="F137" s="73"/>
      <c r="G137" s="90"/>
      <c r="H137" s="62">
        <v>161</v>
      </c>
      <c r="I137" s="62"/>
      <c r="J137" s="62"/>
      <c r="K137" s="91"/>
      <c r="L137" s="115"/>
      <c r="M137" s="61">
        <v>60</v>
      </c>
      <c r="N137" s="61">
        <f>H137-M137</f>
        <v>101</v>
      </c>
      <c r="O137" s="95"/>
      <c r="P137" s="90"/>
      <c r="Q137" s="62"/>
      <c r="R137" s="62"/>
      <c r="S137" s="62"/>
      <c r="T137" s="91"/>
      <c r="U137" s="90"/>
      <c r="V137" s="62">
        <v>1</v>
      </c>
      <c r="W137" s="62"/>
      <c r="X137" s="62"/>
      <c r="Y137" s="91"/>
      <c r="Z137" s="90"/>
      <c r="AA137" s="62"/>
      <c r="AB137" s="62"/>
      <c r="AC137" s="62"/>
      <c r="AD137" s="62"/>
      <c r="AE137" s="91"/>
      <c r="AF137" s="90"/>
      <c r="AG137" s="62"/>
      <c r="AH137" s="62"/>
      <c r="AI137" s="91"/>
      <c r="AJ137" s="90"/>
      <c r="AK137" s="62"/>
      <c r="AL137" s="62"/>
      <c r="AM137" s="62"/>
      <c r="AN137" s="62"/>
      <c r="AO137" s="62"/>
      <c r="AP137" s="91"/>
      <c r="AQ137" s="90"/>
      <c r="AR137" s="62"/>
      <c r="AS137" s="62"/>
      <c r="AT137" s="62"/>
      <c r="AU137" s="91"/>
      <c r="AV137" s="138"/>
      <c r="AW137" s="62"/>
      <c r="AX137" s="91"/>
      <c r="AY137" s="90"/>
      <c r="AZ137" s="91"/>
      <c r="BA137" s="115"/>
      <c r="BB137" s="61"/>
      <c r="BC137" s="95"/>
      <c r="BD137" s="115"/>
      <c r="BE137" s="61"/>
      <c r="BF137" s="61"/>
      <c r="BG137" s="61">
        <v>7.8</v>
      </c>
      <c r="BH137" s="95"/>
      <c r="BI137" s="115"/>
      <c r="BJ137" s="61"/>
      <c r="BK137" s="61"/>
      <c r="BL137" s="90"/>
      <c r="BM137" s="91"/>
    </row>
    <row r="138" spans="1:65" s="65" customFormat="1" ht="15" customHeight="1" x14ac:dyDescent="0.25">
      <c r="A138" s="90">
        <v>126</v>
      </c>
      <c r="B138" s="167" t="s">
        <v>357</v>
      </c>
      <c r="C138" s="62"/>
      <c r="D138" s="61" t="s">
        <v>264</v>
      </c>
      <c r="E138" s="95" t="s">
        <v>265</v>
      </c>
      <c r="F138" s="73"/>
      <c r="G138" s="90"/>
      <c r="H138" s="62">
        <v>237</v>
      </c>
      <c r="I138" s="62"/>
      <c r="J138" s="62"/>
      <c r="K138" s="91"/>
      <c r="L138" s="115"/>
      <c r="M138" s="61">
        <v>10</v>
      </c>
      <c r="N138" s="61">
        <f>H138-M138</f>
        <v>227</v>
      </c>
      <c r="O138" s="95"/>
      <c r="P138" s="90"/>
      <c r="Q138" s="62"/>
      <c r="R138" s="62"/>
      <c r="S138" s="62"/>
      <c r="T138" s="91"/>
      <c r="U138" s="90"/>
      <c r="V138" s="62">
        <v>2</v>
      </c>
      <c r="W138" s="62"/>
      <c r="X138" s="62"/>
      <c r="Y138" s="91"/>
      <c r="Z138" s="90"/>
      <c r="AA138" s="62"/>
      <c r="AB138" s="62"/>
      <c r="AC138" s="62"/>
      <c r="AD138" s="62"/>
      <c r="AE138" s="91"/>
      <c r="AF138" s="90"/>
      <c r="AG138" s="62"/>
      <c r="AH138" s="62"/>
      <c r="AI138" s="91"/>
      <c r="AJ138" s="90"/>
      <c r="AK138" s="62"/>
      <c r="AL138" s="62"/>
      <c r="AM138" s="62"/>
      <c r="AN138" s="62"/>
      <c r="AO138" s="62"/>
      <c r="AP138" s="91"/>
      <c r="AQ138" s="90"/>
      <c r="AR138" s="62"/>
      <c r="AS138" s="62"/>
      <c r="AT138" s="62"/>
      <c r="AU138" s="91"/>
      <c r="AV138" s="138"/>
      <c r="AW138" s="62"/>
      <c r="AX138" s="91"/>
      <c r="AY138" s="90"/>
      <c r="AZ138" s="91"/>
      <c r="BA138" s="115"/>
      <c r="BB138" s="61"/>
      <c r="BC138" s="95"/>
      <c r="BD138" s="115"/>
      <c r="BE138" s="61"/>
      <c r="BF138" s="61"/>
      <c r="BG138" s="61"/>
      <c r="BH138" s="95"/>
      <c r="BI138" s="115"/>
      <c r="BJ138" s="61"/>
      <c r="BK138" s="61"/>
      <c r="BL138" s="90">
        <v>2</v>
      </c>
      <c r="BM138" s="91"/>
    </row>
    <row r="139" spans="1:65" s="65" customFormat="1" ht="15" customHeight="1" x14ac:dyDescent="0.25">
      <c r="A139" s="90">
        <v>127</v>
      </c>
      <c r="B139" s="167" t="s">
        <v>357</v>
      </c>
      <c r="C139" s="62"/>
      <c r="D139" s="61" t="s">
        <v>265</v>
      </c>
      <c r="E139" s="95" t="s">
        <v>266</v>
      </c>
      <c r="F139" s="73"/>
      <c r="G139" s="90"/>
      <c r="H139" s="62">
        <v>12</v>
      </c>
      <c r="I139" s="62"/>
      <c r="J139" s="62"/>
      <c r="K139" s="91"/>
      <c r="L139" s="115"/>
      <c r="M139" s="61"/>
      <c r="N139" s="61">
        <v>0.7</v>
      </c>
      <c r="O139" s="95"/>
      <c r="P139" s="90"/>
      <c r="Q139" s="62"/>
      <c r="R139" s="62"/>
      <c r="S139" s="62"/>
      <c r="T139" s="91"/>
      <c r="U139" s="90"/>
      <c r="V139" s="62">
        <v>1</v>
      </c>
      <c r="W139" s="62"/>
      <c r="X139" s="62"/>
      <c r="Y139" s="91"/>
      <c r="Z139" s="90"/>
      <c r="AA139" s="62">
        <v>1</v>
      </c>
      <c r="AB139" s="62"/>
      <c r="AC139" s="62"/>
      <c r="AD139" s="62"/>
      <c r="AE139" s="91"/>
      <c r="AF139" s="90"/>
      <c r="AG139" s="62"/>
      <c r="AH139" s="62"/>
      <c r="AI139" s="91"/>
      <c r="AJ139" s="90"/>
      <c r="AK139" s="62"/>
      <c r="AL139" s="62"/>
      <c r="AM139" s="62"/>
      <c r="AN139" s="62"/>
      <c r="AO139" s="62"/>
      <c r="AP139" s="91"/>
      <c r="AQ139" s="90"/>
      <c r="AR139" s="62"/>
      <c r="AS139" s="62"/>
      <c r="AT139" s="62"/>
      <c r="AU139" s="91"/>
      <c r="AV139" s="138"/>
      <c r="AW139" s="62"/>
      <c r="AX139" s="91"/>
      <c r="AY139" s="90"/>
      <c r="AZ139" s="91"/>
      <c r="BA139" s="115"/>
      <c r="BB139" s="61">
        <v>12.3</v>
      </c>
      <c r="BC139" s="95"/>
      <c r="BD139" s="115"/>
      <c r="BE139" s="61"/>
      <c r="BF139" s="61"/>
      <c r="BG139" s="61"/>
      <c r="BH139" s="95"/>
      <c r="BI139" s="115"/>
      <c r="BJ139" s="61">
        <v>11.3</v>
      </c>
      <c r="BK139" s="61"/>
      <c r="BL139" s="90"/>
      <c r="BM139" s="91"/>
    </row>
    <row r="140" spans="1:65" s="65" customFormat="1" ht="15" customHeight="1" x14ac:dyDescent="0.25">
      <c r="A140" s="90">
        <v>128</v>
      </c>
      <c r="B140" s="167" t="s">
        <v>385</v>
      </c>
      <c r="C140" s="62"/>
      <c r="D140" s="61" t="s">
        <v>266</v>
      </c>
      <c r="E140" s="164" t="s">
        <v>249</v>
      </c>
      <c r="F140" s="73"/>
      <c r="G140" s="90"/>
      <c r="H140" s="62">
        <v>314</v>
      </c>
      <c r="I140" s="62"/>
      <c r="J140" s="62"/>
      <c r="K140" s="91"/>
      <c r="L140" s="115"/>
      <c r="M140" s="61"/>
      <c r="N140" s="61">
        <f>H140</f>
        <v>314</v>
      </c>
      <c r="O140" s="95"/>
      <c r="P140" s="90"/>
      <c r="Q140" s="62">
        <v>1</v>
      </c>
      <c r="R140" s="62"/>
      <c r="S140" s="62"/>
      <c r="T140" s="91"/>
      <c r="U140" s="90"/>
      <c r="V140" s="62">
        <v>3</v>
      </c>
      <c r="W140" s="62"/>
      <c r="X140" s="62"/>
      <c r="Y140" s="91"/>
      <c r="Z140" s="90"/>
      <c r="AA140" s="62"/>
      <c r="AB140" s="62"/>
      <c r="AC140" s="62"/>
      <c r="AD140" s="62"/>
      <c r="AE140" s="91"/>
      <c r="AF140" s="90"/>
      <c r="AG140" s="62"/>
      <c r="AH140" s="62"/>
      <c r="AI140" s="91"/>
      <c r="AJ140" s="90"/>
      <c r="AK140" s="62"/>
      <c r="AL140" s="62"/>
      <c r="AM140" s="62"/>
      <c r="AN140" s="62"/>
      <c r="AO140" s="62"/>
      <c r="AP140" s="91"/>
      <c r="AQ140" s="90"/>
      <c r="AR140" s="62"/>
      <c r="AS140" s="62"/>
      <c r="AT140" s="62"/>
      <c r="AU140" s="91"/>
      <c r="AV140" s="138"/>
      <c r="AW140" s="62"/>
      <c r="AX140" s="91"/>
      <c r="AY140" s="90"/>
      <c r="AZ140" s="91"/>
      <c r="BA140" s="115"/>
      <c r="BB140" s="61">
        <v>11</v>
      </c>
      <c r="BC140" s="95"/>
      <c r="BD140" s="115"/>
      <c r="BE140" s="61"/>
      <c r="BF140" s="61"/>
      <c r="BG140" s="61"/>
      <c r="BH140" s="95"/>
      <c r="BI140" s="115"/>
      <c r="BJ140" s="61"/>
      <c r="BK140" s="61"/>
      <c r="BL140" s="90"/>
      <c r="BM140" s="91">
        <v>3</v>
      </c>
    </row>
    <row r="141" spans="1:65" s="65" customFormat="1" ht="15" customHeight="1" x14ac:dyDescent="0.25">
      <c r="A141" s="90">
        <v>129</v>
      </c>
      <c r="B141" s="171" t="s">
        <v>359</v>
      </c>
      <c r="C141" s="62">
        <v>1</v>
      </c>
      <c r="D141" s="61" t="s">
        <v>263</v>
      </c>
      <c r="E141" s="95" t="s">
        <v>267</v>
      </c>
      <c r="F141" s="73"/>
      <c r="G141" s="90">
        <v>534</v>
      </c>
      <c r="H141" s="62"/>
      <c r="I141" s="62"/>
      <c r="J141" s="62"/>
      <c r="K141" s="91"/>
      <c r="L141" s="115"/>
      <c r="M141" s="61">
        <v>60</v>
      </c>
      <c r="N141" s="61">
        <f>G141-M141</f>
        <v>474</v>
      </c>
      <c r="O141" s="95"/>
      <c r="P141" s="90"/>
      <c r="Q141" s="62"/>
      <c r="R141" s="62"/>
      <c r="S141" s="62"/>
      <c r="T141" s="91"/>
      <c r="U141" s="90">
        <v>6</v>
      </c>
      <c r="V141" s="62"/>
      <c r="W141" s="62"/>
      <c r="X141" s="62"/>
      <c r="Y141" s="91"/>
      <c r="Z141" s="90"/>
      <c r="AA141" s="62"/>
      <c r="AB141" s="62"/>
      <c r="AC141" s="62"/>
      <c r="AD141" s="62"/>
      <c r="AE141" s="91"/>
      <c r="AF141" s="90"/>
      <c r="AG141" s="62">
        <v>1</v>
      </c>
      <c r="AH141" s="62"/>
      <c r="AI141" s="91"/>
      <c r="AJ141" s="90"/>
      <c r="AK141" s="62"/>
      <c r="AL141" s="62"/>
      <c r="AM141" s="62"/>
      <c r="AN141" s="62"/>
      <c r="AO141" s="62"/>
      <c r="AP141" s="91"/>
      <c r="AQ141" s="90"/>
      <c r="AR141" s="62"/>
      <c r="AS141" s="62"/>
      <c r="AT141" s="62"/>
      <c r="AU141" s="91"/>
      <c r="AV141" s="138"/>
      <c r="AW141" s="62"/>
      <c r="AX141" s="91"/>
      <c r="AY141" s="90"/>
      <c r="AZ141" s="91"/>
      <c r="BA141" s="115"/>
      <c r="BB141" s="61"/>
      <c r="BC141" s="95"/>
      <c r="BD141" s="115"/>
      <c r="BE141" s="61"/>
      <c r="BF141" s="61"/>
      <c r="BG141" s="61"/>
      <c r="BH141" s="95"/>
      <c r="BI141" s="115"/>
      <c r="BJ141" s="61"/>
      <c r="BK141" s="61"/>
      <c r="BL141" s="90">
        <v>6</v>
      </c>
      <c r="BM141" s="91"/>
    </row>
    <row r="142" spans="1:65" s="65" customFormat="1" ht="15" customHeight="1" x14ac:dyDescent="0.25">
      <c r="A142" s="90">
        <v>130</v>
      </c>
      <c r="B142" s="171" t="s">
        <v>352</v>
      </c>
      <c r="C142" s="62"/>
      <c r="D142" s="61" t="s">
        <v>267</v>
      </c>
      <c r="E142" s="95" t="s">
        <v>268</v>
      </c>
      <c r="F142" s="73"/>
      <c r="G142" s="90">
        <v>167</v>
      </c>
      <c r="H142" s="62"/>
      <c r="I142" s="62"/>
      <c r="J142" s="62"/>
      <c r="K142" s="91"/>
      <c r="L142" s="115">
        <v>6.5</v>
      </c>
      <c r="M142" s="61">
        <v>5</v>
      </c>
      <c r="N142" s="61">
        <f>G142-16.5</f>
        <v>150.5</v>
      </c>
      <c r="O142" s="95">
        <v>5</v>
      </c>
      <c r="P142" s="90"/>
      <c r="Q142" s="62"/>
      <c r="R142" s="62"/>
      <c r="S142" s="62"/>
      <c r="T142" s="91"/>
      <c r="U142" s="90">
        <v>2</v>
      </c>
      <c r="V142" s="62"/>
      <c r="W142" s="62"/>
      <c r="X142" s="62"/>
      <c r="Y142" s="91"/>
      <c r="Z142" s="90">
        <v>1</v>
      </c>
      <c r="AA142" s="62"/>
      <c r="AB142" s="62"/>
      <c r="AC142" s="62"/>
      <c r="AD142" s="62"/>
      <c r="AE142" s="91"/>
      <c r="AF142" s="90"/>
      <c r="AG142" s="62"/>
      <c r="AH142" s="62"/>
      <c r="AI142" s="91"/>
      <c r="AJ142" s="90"/>
      <c r="AK142" s="62"/>
      <c r="AL142" s="62"/>
      <c r="AM142" s="62"/>
      <c r="AN142" s="62"/>
      <c r="AO142" s="62"/>
      <c r="AP142" s="91"/>
      <c r="AQ142" s="90"/>
      <c r="AR142" s="62"/>
      <c r="AS142" s="62"/>
      <c r="AT142" s="62"/>
      <c r="AU142" s="91"/>
      <c r="AV142" s="138"/>
      <c r="AW142" s="62"/>
      <c r="AX142" s="91"/>
      <c r="AY142" s="90"/>
      <c r="AZ142" s="91"/>
      <c r="BA142" s="115"/>
      <c r="BB142" s="61"/>
      <c r="BC142" s="95"/>
      <c r="BD142" s="115"/>
      <c r="BE142" s="61"/>
      <c r="BF142" s="61"/>
      <c r="BG142" s="61"/>
      <c r="BH142" s="95">
        <v>11.5</v>
      </c>
      <c r="BI142" s="115"/>
      <c r="BJ142" s="61"/>
      <c r="BK142" s="61"/>
      <c r="BL142" s="90">
        <v>5</v>
      </c>
      <c r="BM142" s="91"/>
    </row>
    <row r="143" spans="1:65" s="65" customFormat="1" ht="15" customHeight="1" x14ac:dyDescent="0.25">
      <c r="A143" s="90">
        <v>131</v>
      </c>
      <c r="B143" s="171" t="s">
        <v>360</v>
      </c>
      <c r="C143" s="62">
        <v>1</v>
      </c>
      <c r="D143" s="61" t="s">
        <v>268</v>
      </c>
      <c r="E143" s="95" t="s">
        <v>269</v>
      </c>
      <c r="F143" s="73"/>
      <c r="G143" s="90">
        <v>79</v>
      </c>
      <c r="H143" s="62"/>
      <c r="I143" s="62"/>
      <c r="J143" s="62"/>
      <c r="K143" s="91"/>
      <c r="L143" s="115"/>
      <c r="M143" s="61"/>
      <c r="N143" s="61">
        <v>79</v>
      </c>
      <c r="O143" s="95"/>
      <c r="P143" s="90"/>
      <c r="Q143" s="62"/>
      <c r="R143" s="62"/>
      <c r="S143" s="62"/>
      <c r="T143" s="91"/>
      <c r="U143" s="90"/>
      <c r="V143" s="62"/>
      <c r="W143" s="62"/>
      <c r="X143" s="62"/>
      <c r="Y143" s="91"/>
      <c r="Z143" s="90"/>
      <c r="AA143" s="62"/>
      <c r="AB143" s="62"/>
      <c r="AC143" s="62"/>
      <c r="AD143" s="62"/>
      <c r="AE143" s="91"/>
      <c r="AF143" s="90"/>
      <c r="AG143" s="62"/>
      <c r="AH143" s="62"/>
      <c r="AI143" s="91"/>
      <c r="AJ143" s="90"/>
      <c r="AK143" s="62"/>
      <c r="AL143" s="62"/>
      <c r="AM143" s="62"/>
      <c r="AN143" s="62"/>
      <c r="AO143" s="62"/>
      <c r="AP143" s="91"/>
      <c r="AQ143" s="90"/>
      <c r="AR143" s="62"/>
      <c r="AS143" s="62"/>
      <c r="AT143" s="62"/>
      <c r="AU143" s="91"/>
      <c r="AV143" s="138"/>
      <c r="AW143" s="62"/>
      <c r="AX143" s="91"/>
      <c r="AY143" s="90"/>
      <c r="AZ143" s="91"/>
      <c r="BA143" s="115"/>
      <c r="BB143" s="61"/>
      <c r="BC143" s="95"/>
      <c r="BD143" s="115"/>
      <c r="BE143" s="61"/>
      <c r="BF143" s="61"/>
      <c r="BG143" s="61"/>
      <c r="BH143" s="95"/>
      <c r="BI143" s="115"/>
      <c r="BJ143" s="61"/>
      <c r="BK143" s="61"/>
      <c r="BL143" s="90"/>
      <c r="BM143" s="91"/>
    </row>
    <row r="144" spans="1:65" s="65" customFormat="1" ht="15" customHeight="1" x14ac:dyDescent="0.25">
      <c r="A144" s="90">
        <v>132</v>
      </c>
      <c r="B144" s="171" t="s">
        <v>361</v>
      </c>
      <c r="C144" s="62"/>
      <c r="D144" s="61" t="s">
        <v>269</v>
      </c>
      <c r="E144" s="95" t="s">
        <v>270</v>
      </c>
      <c r="F144" s="73"/>
      <c r="G144" s="90">
        <v>307</v>
      </c>
      <c r="H144" s="62"/>
      <c r="I144" s="62"/>
      <c r="J144" s="62"/>
      <c r="K144" s="91"/>
      <c r="L144" s="115">
        <v>6.5</v>
      </c>
      <c r="M144" s="61"/>
      <c r="N144" s="61">
        <f>G144-16.5</f>
        <v>290.5</v>
      </c>
      <c r="O144" s="95">
        <v>10</v>
      </c>
      <c r="P144" s="90"/>
      <c r="Q144" s="62"/>
      <c r="R144" s="62"/>
      <c r="S144" s="62"/>
      <c r="T144" s="91"/>
      <c r="U144" s="90">
        <v>5</v>
      </c>
      <c r="V144" s="62"/>
      <c r="W144" s="62"/>
      <c r="X144" s="62"/>
      <c r="Y144" s="91"/>
      <c r="Z144" s="90">
        <v>2</v>
      </c>
      <c r="AA144" s="62"/>
      <c r="AB144" s="62"/>
      <c r="AC144" s="62"/>
      <c r="AD144" s="62"/>
      <c r="AE144" s="91"/>
      <c r="AF144" s="90"/>
      <c r="AG144" s="62"/>
      <c r="AH144" s="62"/>
      <c r="AI144" s="91"/>
      <c r="AJ144" s="90"/>
      <c r="AK144" s="62"/>
      <c r="AL144" s="62"/>
      <c r="AM144" s="62"/>
      <c r="AN144" s="62"/>
      <c r="AO144" s="62"/>
      <c r="AP144" s="91"/>
      <c r="AQ144" s="90"/>
      <c r="AR144" s="62"/>
      <c r="AS144" s="62"/>
      <c r="AT144" s="62"/>
      <c r="AU144" s="91"/>
      <c r="AV144" s="138"/>
      <c r="AW144" s="62"/>
      <c r="AX144" s="91"/>
      <c r="AY144" s="90"/>
      <c r="AZ144" s="91"/>
      <c r="BA144" s="115"/>
      <c r="BB144" s="61"/>
      <c r="BC144" s="95"/>
      <c r="BD144" s="115"/>
      <c r="BE144" s="61"/>
      <c r="BF144" s="61"/>
      <c r="BG144" s="61"/>
      <c r="BH144" s="95">
        <v>9.5</v>
      </c>
      <c r="BI144" s="115"/>
      <c r="BJ144" s="61"/>
      <c r="BK144" s="61"/>
      <c r="BL144" s="90">
        <v>6</v>
      </c>
      <c r="BM144" s="91"/>
    </row>
    <row r="145" spans="1:65" s="65" customFormat="1" ht="15" customHeight="1" x14ac:dyDescent="0.25">
      <c r="A145" s="90">
        <v>133</v>
      </c>
      <c r="B145" s="171" t="s">
        <v>362</v>
      </c>
      <c r="C145" s="62"/>
      <c r="D145" s="61" t="s">
        <v>270</v>
      </c>
      <c r="E145" s="95" t="s">
        <v>271</v>
      </c>
      <c r="F145" s="73"/>
      <c r="G145" s="90">
        <v>8</v>
      </c>
      <c r="H145" s="62"/>
      <c r="I145" s="62"/>
      <c r="J145" s="62"/>
      <c r="K145" s="91"/>
      <c r="L145" s="115"/>
      <c r="M145" s="61"/>
      <c r="N145" s="61"/>
      <c r="O145" s="95">
        <v>8</v>
      </c>
      <c r="P145" s="90"/>
      <c r="Q145" s="62"/>
      <c r="R145" s="62"/>
      <c r="S145" s="62"/>
      <c r="T145" s="91"/>
      <c r="U145" s="90"/>
      <c r="V145" s="62"/>
      <c r="W145" s="62"/>
      <c r="X145" s="62"/>
      <c r="Y145" s="91"/>
      <c r="Z145" s="90"/>
      <c r="AA145" s="62"/>
      <c r="AB145" s="62"/>
      <c r="AC145" s="62"/>
      <c r="AD145" s="62"/>
      <c r="AE145" s="91"/>
      <c r="AF145" s="90"/>
      <c r="AG145" s="62"/>
      <c r="AH145" s="62"/>
      <c r="AI145" s="91"/>
      <c r="AJ145" s="90"/>
      <c r="AK145" s="62"/>
      <c r="AL145" s="62"/>
      <c r="AM145" s="62"/>
      <c r="AN145" s="62"/>
      <c r="AO145" s="62"/>
      <c r="AP145" s="91"/>
      <c r="AQ145" s="90"/>
      <c r="AR145" s="62"/>
      <c r="AS145" s="62"/>
      <c r="AT145" s="62"/>
      <c r="AU145" s="91"/>
      <c r="AV145" s="138"/>
      <c r="AW145" s="62"/>
      <c r="AX145" s="91"/>
      <c r="AY145" s="90"/>
      <c r="AZ145" s="91"/>
      <c r="BA145" s="115"/>
      <c r="BB145" s="61"/>
      <c r="BC145" s="95"/>
      <c r="BD145" s="115"/>
      <c r="BE145" s="61"/>
      <c r="BF145" s="61"/>
      <c r="BG145" s="61"/>
      <c r="BH145" s="95"/>
      <c r="BI145" s="115"/>
      <c r="BJ145" s="61"/>
      <c r="BK145" s="61"/>
      <c r="BL145" s="90"/>
      <c r="BM145" s="91"/>
    </row>
    <row r="146" spans="1:65" s="65" customFormat="1" ht="15" customHeight="1" x14ac:dyDescent="0.25">
      <c r="A146" s="90">
        <v>134</v>
      </c>
      <c r="B146" s="171" t="s">
        <v>363</v>
      </c>
      <c r="C146" s="62">
        <v>2</v>
      </c>
      <c r="D146" s="61" t="s">
        <v>268</v>
      </c>
      <c r="E146" s="95" t="s">
        <v>272</v>
      </c>
      <c r="F146" s="73"/>
      <c r="G146" s="90">
        <v>308</v>
      </c>
      <c r="H146" s="62"/>
      <c r="I146" s="62"/>
      <c r="J146" s="62"/>
      <c r="K146" s="91"/>
      <c r="L146" s="115">
        <v>6</v>
      </c>
      <c r="M146" s="61"/>
      <c r="N146" s="61">
        <f>G146-16</f>
        <v>292</v>
      </c>
      <c r="O146" s="95">
        <v>10</v>
      </c>
      <c r="P146" s="90"/>
      <c r="Q146" s="62"/>
      <c r="R146" s="62"/>
      <c r="S146" s="62"/>
      <c r="T146" s="91"/>
      <c r="U146" s="90">
        <v>4</v>
      </c>
      <c r="V146" s="62"/>
      <c r="W146" s="62"/>
      <c r="X146" s="62"/>
      <c r="Y146" s="91"/>
      <c r="Z146" s="90">
        <v>1</v>
      </c>
      <c r="AA146" s="62"/>
      <c r="AB146" s="62"/>
      <c r="AC146" s="62"/>
      <c r="AD146" s="62"/>
      <c r="AE146" s="91"/>
      <c r="AF146" s="90"/>
      <c r="AG146" s="62"/>
      <c r="AH146" s="62"/>
      <c r="AI146" s="91"/>
      <c r="AJ146" s="90"/>
      <c r="AK146" s="62"/>
      <c r="AL146" s="62"/>
      <c r="AM146" s="62"/>
      <c r="AN146" s="62"/>
      <c r="AO146" s="62"/>
      <c r="AP146" s="91"/>
      <c r="AQ146" s="90">
        <v>1</v>
      </c>
      <c r="AR146" s="62"/>
      <c r="AS146" s="62"/>
      <c r="AT146" s="62"/>
      <c r="AU146" s="91"/>
      <c r="AV146" s="138"/>
      <c r="AW146" s="62"/>
      <c r="AX146" s="91"/>
      <c r="AY146" s="90"/>
      <c r="AZ146" s="91"/>
      <c r="BA146" s="115"/>
      <c r="BB146" s="61"/>
      <c r="BC146" s="95"/>
      <c r="BD146" s="115"/>
      <c r="BE146" s="61"/>
      <c r="BF146" s="61"/>
      <c r="BG146" s="61"/>
      <c r="BH146" s="95">
        <v>6.5</v>
      </c>
      <c r="BI146" s="115"/>
      <c r="BJ146" s="61"/>
      <c r="BK146" s="61"/>
      <c r="BL146" s="90">
        <v>6</v>
      </c>
      <c r="BM146" s="91"/>
    </row>
    <row r="147" spans="1:65" s="65" customFormat="1" ht="15" customHeight="1" x14ac:dyDescent="0.25">
      <c r="A147" s="90">
        <v>135</v>
      </c>
      <c r="B147" s="171" t="s">
        <v>364</v>
      </c>
      <c r="C147" s="62">
        <v>2.2999999999999998</v>
      </c>
      <c r="D147" s="61" t="s">
        <v>260</v>
      </c>
      <c r="E147" s="95" t="s">
        <v>273</v>
      </c>
      <c r="F147" s="73"/>
      <c r="G147" s="90">
        <v>529</v>
      </c>
      <c r="H147" s="62"/>
      <c r="I147" s="62"/>
      <c r="J147" s="62"/>
      <c r="K147" s="91"/>
      <c r="L147" s="115"/>
      <c r="M147" s="61"/>
      <c r="N147" s="61">
        <f>G147-25</f>
        <v>504</v>
      </c>
      <c r="O147" s="95">
        <v>25</v>
      </c>
      <c r="P147" s="90"/>
      <c r="Q147" s="62"/>
      <c r="R147" s="62"/>
      <c r="S147" s="62"/>
      <c r="T147" s="91"/>
      <c r="U147" s="90">
        <v>7</v>
      </c>
      <c r="V147" s="62"/>
      <c r="W147" s="62"/>
      <c r="X147" s="62"/>
      <c r="Y147" s="91"/>
      <c r="Z147" s="90">
        <v>2</v>
      </c>
      <c r="AA147" s="62"/>
      <c r="AB147" s="62"/>
      <c r="AC147" s="62"/>
      <c r="AD147" s="62"/>
      <c r="AE147" s="91"/>
      <c r="AF147" s="90"/>
      <c r="AG147" s="62"/>
      <c r="AH147" s="62"/>
      <c r="AI147" s="91"/>
      <c r="AJ147" s="90"/>
      <c r="AK147" s="62"/>
      <c r="AL147" s="62"/>
      <c r="AM147" s="62"/>
      <c r="AN147" s="62"/>
      <c r="AO147" s="62"/>
      <c r="AP147" s="91"/>
      <c r="AQ147" s="90">
        <v>2</v>
      </c>
      <c r="AR147" s="62"/>
      <c r="AS147" s="62"/>
      <c r="AT147" s="62"/>
      <c r="AU147" s="91"/>
      <c r="AV147" s="138"/>
      <c r="AW147" s="62"/>
      <c r="AX147" s="91"/>
      <c r="AY147" s="90"/>
      <c r="AZ147" s="91"/>
      <c r="BA147" s="115"/>
      <c r="BB147" s="61"/>
      <c r="BC147" s="95"/>
      <c r="BD147" s="115"/>
      <c r="BE147" s="61"/>
      <c r="BF147" s="61"/>
      <c r="BG147" s="61"/>
      <c r="BH147" s="95"/>
      <c r="BI147" s="115"/>
      <c r="BJ147" s="61"/>
      <c r="BK147" s="61"/>
      <c r="BL147" s="90">
        <v>9</v>
      </c>
      <c r="BM147" s="91"/>
    </row>
    <row r="148" spans="1:65" s="65" customFormat="1" ht="15" customHeight="1" x14ac:dyDescent="0.25">
      <c r="A148" s="90">
        <v>136</v>
      </c>
      <c r="B148" s="171" t="s">
        <v>333</v>
      </c>
      <c r="C148" s="62">
        <v>2</v>
      </c>
      <c r="D148" s="61" t="s">
        <v>258</v>
      </c>
      <c r="E148" s="95" t="s">
        <v>274</v>
      </c>
      <c r="F148" s="73"/>
      <c r="G148" s="90">
        <v>289</v>
      </c>
      <c r="H148" s="62"/>
      <c r="I148" s="62"/>
      <c r="J148" s="62"/>
      <c r="K148" s="91"/>
      <c r="L148" s="115"/>
      <c r="M148" s="61">
        <v>10</v>
      </c>
      <c r="N148" s="61">
        <v>279</v>
      </c>
      <c r="O148" s="95"/>
      <c r="P148" s="90"/>
      <c r="Q148" s="62"/>
      <c r="R148" s="62"/>
      <c r="S148" s="62"/>
      <c r="T148" s="91"/>
      <c r="U148" s="90">
        <v>3</v>
      </c>
      <c r="V148" s="62"/>
      <c r="W148" s="62"/>
      <c r="X148" s="62"/>
      <c r="Y148" s="91"/>
      <c r="Z148" s="90"/>
      <c r="AA148" s="62"/>
      <c r="AB148" s="62"/>
      <c r="AC148" s="62"/>
      <c r="AD148" s="62"/>
      <c r="AE148" s="91"/>
      <c r="AF148" s="90"/>
      <c r="AG148" s="62">
        <v>1</v>
      </c>
      <c r="AH148" s="62"/>
      <c r="AI148" s="91"/>
      <c r="AJ148" s="90"/>
      <c r="AK148" s="62"/>
      <c r="AL148" s="62"/>
      <c r="AM148" s="62"/>
      <c r="AN148" s="62"/>
      <c r="AO148" s="62"/>
      <c r="AP148" s="91"/>
      <c r="AQ148" s="90"/>
      <c r="AR148" s="62"/>
      <c r="AS148" s="62"/>
      <c r="AT148" s="62"/>
      <c r="AU148" s="91"/>
      <c r="AV148" s="138"/>
      <c r="AW148" s="62"/>
      <c r="AX148" s="91"/>
      <c r="AY148" s="90"/>
      <c r="AZ148" s="91"/>
      <c r="BA148" s="115"/>
      <c r="BB148" s="61"/>
      <c r="BC148" s="95"/>
      <c r="BD148" s="115"/>
      <c r="BE148" s="61"/>
      <c r="BF148" s="61"/>
      <c r="BG148" s="61"/>
      <c r="BH148" s="95"/>
      <c r="BI148" s="115"/>
      <c r="BJ148" s="61"/>
      <c r="BK148" s="61"/>
      <c r="BL148" s="90">
        <v>3</v>
      </c>
      <c r="BM148" s="91"/>
    </row>
    <row r="149" spans="1:65" s="65" customFormat="1" ht="15" customHeight="1" x14ac:dyDescent="0.25">
      <c r="A149" s="90">
        <v>137</v>
      </c>
      <c r="B149" s="171" t="s">
        <v>357</v>
      </c>
      <c r="C149" s="62"/>
      <c r="D149" s="61" t="s">
        <v>259</v>
      </c>
      <c r="E149" s="95" t="s">
        <v>275</v>
      </c>
      <c r="F149" s="73"/>
      <c r="G149" s="90">
        <v>13</v>
      </c>
      <c r="H149" s="62"/>
      <c r="I149" s="62"/>
      <c r="J149" s="62"/>
      <c r="K149" s="91"/>
      <c r="L149" s="115"/>
      <c r="M149" s="61"/>
      <c r="N149" s="61">
        <f>G149-11.8</f>
        <v>1.1999999999999993</v>
      </c>
      <c r="O149" s="95"/>
      <c r="P149" s="90"/>
      <c r="Q149" s="62"/>
      <c r="R149" s="62"/>
      <c r="S149" s="62"/>
      <c r="T149" s="91"/>
      <c r="U149" s="90">
        <v>2</v>
      </c>
      <c r="V149" s="62"/>
      <c r="W149" s="62"/>
      <c r="X149" s="62"/>
      <c r="Y149" s="91"/>
      <c r="Z149" s="90">
        <v>1</v>
      </c>
      <c r="AA149" s="62"/>
      <c r="AB149" s="62"/>
      <c r="AC149" s="62"/>
      <c r="AD149" s="62"/>
      <c r="AE149" s="91"/>
      <c r="AF149" s="90"/>
      <c r="AG149" s="62">
        <v>1</v>
      </c>
      <c r="AH149" s="62"/>
      <c r="AI149" s="91"/>
      <c r="AJ149" s="90"/>
      <c r="AK149" s="62"/>
      <c r="AL149" s="62"/>
      <c r="AM149" s="62"/>
      <c r="AN149" s="62"/>
      <c r="AO149" s="62"/>
      <c r="AP149" s="91"/>
      <c r="AQ149" s="90"/>
      <c r="AR149" s="62"/>
      <c r="AS149" s="62"/>
      <c r="AT149" s="62"/>
      <c r="AU149" s="91"/>
      <c r="AV149" s="138"/>
      <c r="AW149" s="62"/>
      <c r="AX149" s="91"/>
      <c r="AY149" s="90"/>
      <c r="AZ149" s="91"/>
      <c r="BA149" s="115"/>
      <c r="BB149" s="61"/>
      <c r="BC149" s="95">
        <v>12.8</v>
      </c>
      <c r="BD149" s="115"/>
      <c r="BE149" s="61"/>
      <c r="BF149" s="61"/>
      <c r="BG149" s="61"/>
      <c r="BH149" s="95"/>
      <c r="BI149" s="115">
        <v>11.8</v>
      </c>
      <c r="BJ149" s="61"/>
      <c r="BK149" s="61"/>
      <c r="BL149" s="90">
        <v>2</v>
      </c>
      <c r="BM149" s="91"/>
    </row>
    <row r="150" spans="1:65" s="65" customFormat="1" ht="15" customHeight="1" x14ac:dyDescent="0.25">
      <c r="A150" s="90">
        <v>138</v>
      </c>
      <c r="B150" s="171" t="s">
        <v>357</v>
      </c>
      <c r="C150" s="62"/>
      <c r="D150" s="61" t="s">
        <v>275</v>
      </c>
      <c r="E150" s="95" t="s">
        <v>276</v>
      </c>
      <c r="F150" s="73"/>
      <c r="G150" s="90">
        <v>3</v>
      </c>
      <c r="H150" s="62"/>
      <c r="I150" s="62"/>
      <c r="J150" s="62"/>
      <c r="K150" s="91"/>
      <c r="L150" s="115"/>
      <c r="M150" s="61"/>
      <c r="N150" s="61">
        <v>3</v>
      </c>
      <c r="O150" s="95"/>
      <c r="P150" s="90"/>
      <c r="Q150" s="62"/>
      <c r="R150" s="62"/>
      <c r="S150" s="62"/>
      <c r="T150" s="91"/>
      <c r="U150" s="90"/>
      <c r="V150" s="62"/>
      <c r="W150" s="62"/>
      <c r="X150" s="62"/>
      <c r="Y150" s="91"/>
      <c r="Z150" s="90"/>
      <c r="AA150" s="62"/>
      <c r="AB150" s="62"/>
      <c r="AC150" s="62"/>
      <c r="AD150" s="62"/>
      <c r="AE150" s="91"/>
      <c r="AF150" s="90"/>
      <c r="AG150" s="62"/>
      <c r="AH150" s="62"/>
      <c r="AI150" s="91"/>
      <c r="AJ150" s="90"/>
      <c r="AK150" s="62"/>
      <c r="AL150" s="62"/>
      <c r="AM150" s="62"/>
      <c r="AN150" s="62"/>
      <c r="AO150" s="62"/>
      <c r="AP150" s="91"/>
      <c r="AQ150" s="90"/>
      <c r="AR150" s="62"/>
      <c r="AS150" s="62"/>
      <c r="AT150" s="62"/>
      <c r="AU150" s="91"/>
      <c r="AV150" s="138"/>
      <c r="AW150" s="62"/>
      <c r="AX150" s="91"/>
      <c r="AY150" s="90"/>
      <c r="AZ150" s="91"/>
      <c r="BA150" s="115"/>
      <c r="BB150" s="61"/>
      <c r="BC150" s="95"/>
      <c r="BD150" s="115"/>
      <c r="BE150" s="61"/>
      <c r="BF150" s="61"/>
      <c r="BG150" s="61"/>
      <c r="BH150" s="95"/>
      <c r="BI150" s="115"/>
      <c r="BJ150" s="61"/>
      <c r="BK150" s="61"/>
      <c r="BL150" s="90"/>
      <c r="BM150" s="91"/>
    </row>
    <row r="151" spans="1:65" s="65" customFormat="1" ht="15" customHeight="1" x14ac:dyDescent="0.25">
      <c r="A151" s="90">
        <v>139</v>
      </c>
      <c r="B151" s="171" t="s">
        <v>357</v>
      </c>
      <c r="C151" s="62"/>
      <c r="D151" s="61" t="s">
        <v>276</v>
      </c>
      <c r="E151" s="95" t="s">
        <v>277</v>
      </c>
      <c r="F151" s="73"/>
      <c r="G151" s="90">
        <v>135</v>
      </c>
      <c r="H151" s="62"/>
      <c r="I151" s="62"/>
      <c r="J151" s="62"/>
      <c r="K151" s="91"/>
      <c r="L151" s="115"/>
      <c r="M151" s="61"/>
      <c r="N151" s="61">
        <f>G151-O151</f>
        <v>126</v>
      </c>
      <c r="O151" s="95">
        <v>9</v>
      </c>
      <c r="P151" s="90"/>
      <c r="Q151" s="62"/>
      <c r="R151" s="62"/>
      <c r="S151" s="62"/>
      <c r="T151" s="91"/>
      <c r="U151" s="90">
        <v>1</v>
      </c>
      <c r="V151" s="62"/>
      <c r="W151" s="62"/>
      <c r="X151" s="62"/>
      <c r="Y151" s="91"/>
      <c r="Z151" s="90"/>
      <c r="AA151" s="62"/>
      <c r="AB151" s="62"/>
      <c r="AC151" s="62"/>
      <c r="AD151" s="62"/>
      <c r="AE151" s="91"/>
      <c r="AF151" s="90"/>
      <c r="AG151" s="62"/>
      <c r="AH151" s="62"/>
      <c r="AI151" s="91"/>
      <c r="AJ151" s="90"/>
      <c r="AK151" s="62"/>
      <c r="AL151" s="62"/>
      <c r="AM151" s="62"/>
      <c r="AN151" s="62"/>
      <c r="AO151" s="62"/>
      <c r="AP151" s="91"/>
      <c r="AQ151" s="90"/>
      <c r="AR151" s="62"/>
      <c r="AS151" s="62"/>
      <c r="AT151" s="62"/>
      <c r="AU151" s="91"/>
      <c r="AV151" s="138"/>
      <c r="AW151" s="62"/>
      <c r="AX151" s="91"/>
      <c r="AY151" s="90"/>
      <c r="AZ151" s="91"/>
      <c r="BA151" s="115"/>
      <c r="BB151" s="61"/>
      <c r="BC151" s="95"/>
      <c r="BD151" s="115"/>
      <c r="BE151" s="61"/>
      <c r="BF151" s="61"/>
      <c r="BG151" s="61"/>
      <c r="BH151" s="95">
        <v>9.3000000000000007</v>
      </c>
      <c r="BI151" s="115"/>
      <c r="BJ151" s="61"/>
      <c r="BK151" s="61"/>
      <c r="BL151" s="90">
        <v>3</v>
      </c>
      <c r="BM151" s="91"/>
    </row>
    <row r="152" spans="1:65" s="65" customFormat="1" ht="15" customHeight="1" x14ac:dyDescent="0.25">
      <c r="A152" s="90">
        <v>140</v>
      </c>
      <c r="B152" s="171" t="s">
        <v>358</v>
      </c>
      <c r="C152" s="62">
        <v>2</v>
      </c>
      <c r="D152" s="61" t="s">
        <v>277</v>
      </c>
      <c r="E152" s="95" t="s">
        <v>278</v>
      </c>
      <c r="F152" s="73"/>
      <c r="G152" s="90">
        <v>290</v>
      </c>
      <c r="H152" s="62"/>
      <c r="I152" s="62"/>
      <c r="J152" s="62"/>
      <c r="K152" s="91"/>
      <c r="L152" s="115"/>
      <c r="M152" s="61"/>
      <c r="N152" s="61"/>
      <c r="O152" s="95">
        <v>290</v>
      </c>
      <c r="P152" s="90"/>
      <c r="Q152" s="62"/>
      <c r="R152" s="62"/>
      <c r="S152" s="62"/>
      <c r="T152" s="91"/>
      <c r="U152" s="90">
        <v>3</v>
      </c>
      <c r="V152" s="62"/>
      <c r="W152" s="62"/>
      <c r="X152" s="62"/>
      <c r="Y152" s="91"/>
      <c r="Z152" s="90">
        <v>1</v>
      </c>
      <c r="AA152" s="62"/>
      <c r="AB152" s="62"/>
      <c r="AC152" s="62"/>
      <c r="AD152" s="62"/>
      <c r="AE152" s="91"/>
      <c r="AF152" s="90"/>
      <c r="AG152" s="62"/>
      <c r="AH152" s="62"/>
      <c r="AI152" s="91"/>
      <c r="AJ152" s="90"/>
      <c r="AK152" s="62"/>
      <c r="AL152" s="62"/>
      <c r="AM152" s="62"/>
      <c r="AN152" s="62"/>
      <c r="AO152" s="62"/>
      <c r="AP152" s="91"/>
      <c r="AQ152" s="90"/>
      <c r="AR152" s="62"/>
      <c r="AS152" s="62"/>
      <c r="AT152" s="62"/>
      <c r="AU152" s="91"/>
      <c r="AV152" s="138"/>
      <c r="AW152" s="62"/>
      <c r="AX152" s="91"/>
      <c r="AY152" s="90"/>
      <c r="AZ152" s="91"/>
      <c r="BA152" s="115"/>
      <c r="BB152" s="61"/>
      <c r="BC152" s="95"/>
      <c r="BD152" s="115"/>
      <c r="BE152" s="61"/>
      <c r="BF152" s="61"/>
      <c r="BG152" s="61"/>
      <c r="BH152" s="95"/>
      <c r="BI152" s="115"/>
      <c r="BJ152" s="61"/>
      <c r="BK152" s="61"/>
      <c r="BL152" s="90">
        <v>3</v>
      </c>
      <c r="BM152" s="91"/>
    </row>
    <row r="153" spans="1:65" s="65" customFormat="1" ht="15" customHeight="1" x14ac:dyDescent="0.25">
      <c r="A153" s="90">
        <v>141</v>
      </c>
      <c r="B153" s="171" t="s">
        <v>365</v>
      </c>
      <c r="C153" s="62"/>
      <c r="D153" s="61" t="s">
        <v>273</v>
      </c>
      <c r="E153" s="95" t="s">
        <v>279</v>
      </c>
      <c r="F153" s="73"/>
      <c r="G153" s="90">
        <v>149</v>
      </c>
      <c r="H153" s="62"/>
      <c r="I153" s="62"/>
      <c r="J153" s="62"/>
      <c r="K153" s="91"/>
      <c r="L153" s="115"/>
      <c r="M153" s="61">
        <v>2</v>
      </c>
      <c r="N153" s="61">
        <v>147</v>
      </c>
      <c r="O153" s="95"/>
      <c r="P153" s="90"/>
      <c r="Q153" s="62"/>
      <c r="R153" s="62"/>
      <c r="S153" s="62"/>
      <c r="T153" s="91"/>
      <c r="U153" s="90">
        <v>2</v>
      </c>
      <c r="V153" s="62"/>
      <c r="W153" s="62"/>
      <c r="X153" s="62"/>
      <c r="Y153" s="91"/>
      <c r="Z153" s="90">
        <v>1</v>
      </c>
      <c r="AA153" s="62"/>
      <c r="AB153" s="62"/>
      <c r="AC153" s="62"/>
      <c r="AD153" s="62"/>
      <c r="AE153" s="91"/>
      <c r="AF153" s="90"/>
      <c r="AG153" s="62"/>
      <c r="AH153" s="62"/>
      <c r="AI153" s="91"/>
      <c r="AJ153" s="90"/>
      <c r="AK153" s="62"/>
      <c r="AL153" s="62"/>
      <c r="AM153" s="62"/>
      <c r="AN153" s="62"/>
      <c r="AO153" s="62"/>
      <c r="AP153" s="91"/>
      <c r="AQ153" s="90"/>
      <c r="AR153" s="62"/>
      <c r="AS153" s="62"/>
      <c r="AT153" s="62"/>
      <c r="AU153" s="91"/>
      <c r="AV153" s="138"/>
      <c r="AW153" s="62"/>
      <c r="AX153" s="91"/>
      <c r="AY153" s="90"/>
      <c r="AZ153" s="91"/>
      <c r="BA153" s="115"/>
      <c r="BB153" s="61"/>
      <c r="BC153" s="95"/>
      <c r="BD153" s="115"/>
      <c r="BE153" s="61"/>
      <c r="BF153" s="61"/>
      <c r="BG153" s="61"/>
      <c r="BH153" s="95"/>
      <c r="BI153" s="115"/>
      <c r="BJ153" s="61"/>
      <c r="BK153" s="61"/>
      <c r="BL153" s="90">
        <v>2</v>
      </c>
      <c r="BM153" s="91"/>
    </row>
    <row r="154" spans="1:65" s="65" customFormat="1" ht="15" customHeight="1" x14ac:dyDescent="0.25">
      <c r="A154" s="90">
        <v>142</v>
      </c>
      <c r="B154" s="171" t="s">
        <v>366</v>
      </c>
      <c r="C154" s="62">
        <v>1</v>
      </c>
      <c r="D154" s="61" t="s">
        <v>254</v>
      </c>
      <c r="E154" s="95" t="s">
        <v>280</v>
      </c>
      <c r="F154" s="73"/>
      <c r="G154" s="90">
        <v>621</v>
      </c>
      <c r="H154" s="62"/>
      <c r="I154" s="62"/>
      <c r="J154" s="62"/>
      <c r="K154" s="91"/>
      <c r="L154" s="115"/>
      <c r="M154" s="61">
        <v>90</v>
      </c>
      <c r="N154" s="61">
        <f>G154-M154</f>
        <v>531</v>
      </c>
      <c r="O154" s="95"/>
      <c r="P154" s="90"/>
      <c r="Q154" s="62"/>
      <c r="R154" s="62"/>
      <c r="S154" s="62"/>
      <c r="T154" s="91"/>
      <c r="U154" s="90">
        <v>7</v>
      </c>
      <c r="V154" s="62"/>
      <c r="W154" s="62"/>
      <c r="X154" s="62"/>
      <c r="Y154" s="91"/>
      <c r="Z154" s="90"/>
      <c r="AA154" s="62"/>
      <c r="AB154" s="62"/>
      <c r="AC154" s="62"/>
      <c r="AD154" s="62"/>
      <c r="AE154" s="91"/>
      <c r="AF154" s="90"/>
      <c r="AG154" s="62"/>
      <c r="AH154" s="62">
        <v>1</v>
      </c>
      <c r="AI154" s="91"/>
      <c r="AJ154" s="90"/>
      <c r="AK154" s="62"/>
      <c r="AL154" s="62"/>
      <c r="AM154" s="62"/>
      <c r="AN154" s="62"/>
      <c r="AO154" s="62"/>
      <c r="AP154" s="91"/>
      <c r="AQ154" s="90"/>
      <c r="AR154" s="62"/>
      <c r="AS154" s="62"/>
      <c r="AT154" s="62"/>
      <c r="AU154" s="91"/>
      <c r="AV154" s="138"/>
      <c r="AW154" s="62"/>
      <c r="AX154" s="91"/>
      <c r="AY154" s="90"/>
      <c r="AZ154" s="91">
        <v>1</v>
      </c>
      <c r="BA154" s="115"/>
      <c r="BB154" s="61"/>
      <c r="BC154" s="95"/>
      <c r="BD154" s="115"/>
      <c r="BE154" s="61"/>
      <c r="BF154" s="61"/>
      <c r="BG154" s="61"/>
      <c r="BH154" s="95"/>
      <c r="BI154" s="115"/>
      <c r="BJ154" s="61"/>
      <c r="BK154" s="61"/>
      <c r="BL154" s="90">
        <v>8</v>
      </c>
      <c r="BM154" s="91"/>
    </row>
    <row r="155" spans="1:65" s="65" customFormat="1" ht="15" customHeight="1" x14ac:dyDescent="0.25">
      <c r="A155" s="90">
        <v>143</v>
      </c>
      <c r="B155" s="66" t="s">
        <v>316</v>
      </c>
      <c r="C155" s="62"/>
      <c r="D155" s="61" t="s">
        <v>255</v>
      </c>
      <c r="E155" s="95" t="s">
        <v>281</v>
      </c>
      <c r="F155" s="73"/>
      <c r="G155" s="90">
        <v>374</v>
      </c>
      <c r="H155" s="62"/>
      <c r="I155" s="62"/>
      <c r="J155" s="62"/>
      <c r="K155" s="91"/>
      <c r="L155" s="115">
        <f>G155-80</f>
        <v>294</v>
      </c>
      <c r="M155" s="61">
        <v>75</v>
      </c>
      <c r="N155" s="61">
        <v>5</v>
      </c>
      <c r="O155" s="95"/>
      <c r="P155" s="90"/>
      <c r="Q155" s="62"/>
      <c r="R155" s="62"/>
      <c r="S155" s="62"/>
      <c r="T155" s="91"/>
      <c r="U155" s="90">
        <v>4</v>
      </c>
      <c r="V155" s="62"/>
      <c r="W155" s="62"/>
      <c r="X155" s="62"/>
      <c r="Y155" s="91"/>
      <c r="Z155" s="90"/>
      <c r="AA155" s="62"/>
      <c r="AB155" s="62"/>
      <c r="AC155" s="62"/>
      <c r="AD155" s="62"/>
      <c r="AE155" s="91"/>
      <c r="AF155" s="90"/>
      <c r="AG155" s="62"/>
      <c r="AH155" s="62">
        <v>1</v>
      </c>
      <c r="AI155" s="91"/>
      <c r="AJ155" s="90"/>
      <c r="AK155" s="62"/>
      <c r="AL155" s="62"/>
      <c r="AM155" s="62"/>
      <c r="AN155" s="62"/>
      <c r="AO155" s="62"/>
      <c r="AP155" s="91"/>
      <c r="AQ155" s="90"/>
      <c r="AR155" s="62"/>
      <c r="AS155" s="62"/>
      <c r="AT155" s="62"/>
      <c r="AU155" s="91"/>
      <c r="AV155" s="138"/>
      <c r="AW155" s="62"/>
      <c r="AX155" s="91"/>
      <c r="AY155" s="90"/>
      <c r="AZ155" s="91">
        <v>1</v>
      </c>
      <c r="BA155" s="115"/>
      <c r="BB155" s="61"/>
      <c r="BC155" s="95"/>
      <c r="BD155" s="115"/>
      <c r="BE155" s="61"/>
      <c r="BF155" s="61"/>
      <c r="BG155" s="61"/>
      <c r="BH155" s="95">
        <v>14.5</v>
      </c>
      <c r="BI155" s="115"/>
      <c r="BJ155" s="61"/>
      <c r="BK155" s="61"/>
      <c r="BL155" s="90">
        <v>7</v>
      </c>
      <c r="BM155" s="91"/>
    </row>
    <row r="156" spans="1:65" s="65" customFormat="1" ht="15" customHeight="1" x14ac:dyDescent="0.25">
      <c r="A156" s="90">
        <v>144</v>
      </c>
      <c r="B156" s="66" t="s">
        <v>352</v>
      </c>
      <c r="C156" s="62">
        <v>2</v>
      </c>
      <c r="D156" s="61" t="s">
        <v>257</v>
      </c>
      <c r="E156" s="95" t="s">
        <v>282</v>
      </c>
      <c r="F156" s="73"/>
      <c r="G156" s="90">
        <v>139</v>
      </c>
      <c r="H156" s="62"/>
      <c r="I156" s="62"/>
      <c r="J156" s="62"/>
      <c r="K156" s="91"/>
      <c r="L156" s="115"/>
      <c r="M156" s="61">
        <v>2</v>
      </c>
      <c r="N156" s="61">
        <v>137</v>
      </c>
      <c r="O156" s="95"/>
      <c r="P156" s="90"/>
      <c r="Q156" s="62"/>
      <c r="R156" s="62"/>
      <c r="S156" s="62"/>
      <c r="T156" s="91"/>
      <c r="U156" s="90">
        <v>2</v>
      </c>
      <c r="V156" s="62"/>
      <c r="W156" s="62"/>
      <c r="X156" s="62"/>
      <c r="Y156" s="91"/>
      <c r="Z156" s="90"/>
      <c r="AA156" s="62"/>
      <c r="AB156" s="62"/>
      <c r="AC156" s="62"/>
      <c r="AD156" s="62"/>
      <c r="AE156" s="91"/>
      <c r="AF156" s="90"/>
      <c r="AG156" s="62">
        <v>1</v>
      </c>
      <c r="AH156" s="62"/>
      <c r="AI156" s="91"/>
      <c r="AJ156" s="90"/>
      <c r="AK156" s="62"/>
      <c r="AL156" s="62"/>
      <c r="AM156" s="62"/>
      <c r="AN156" s="62"/>
      <c r="AO156" s="62"/>
      <c r="AP156" s="91"/>
      <c r="AQ156" s="90"/>
      <c r="AR156" s="62"/>
      <c r="AS156" s="62"/>
      <c r="AT156" s="62"/>
      <c r="AU156" s="91"/>
      <c r="AV156" s="138"/>
      <c r="AW156" s="62"/>
      <c r="AX156" s="91"/>
      <c r="AY156" s="90"/>
      <c r="AZ156" s="91">
        <v>1</v>
      </c>
      <c r="BA156" s="115"/>
      <c r="BB156" s="61"/>
      <c r="BC156" s="95"/>
      <c r="BD156" s="115"/>
      <c r="BE156" s="61"/>
      <c r="BF156" s="61"/>
      <c r="BG156" s="61"/>
      <c r="BH156" s="95"/>
      <c r="BI156" s="115"/>
      <c r="BJ156" s="61"/>
      <c r="BK156" s="61"/>
      <c r="BL156" s="90">
        <v>3</v>
      </c>
      <c r="BM156" s="91"/>
    </row>
    <row r="157" spans="1:65" s="65" customFormat="1" ht="15" customHeight="1" x14ac:dyDescent="0.25">
      <c r="A157" s="90">
        <v>145</v>
      </c>
      <c r="B157" s="66" t="s">
        <v>362</v>
      </c>
      <c r="C157" s="62">
        <v>4</v>
      </c>
      <c r="D157" s="61" t="s">
        <v>262</v>
      </c>
      <c r="E157" s="95" t="s">
        <v>283</v>
      </c>
      <c r="F157" s="73"/>
      <c r="G157" s="90">
        <v>127</v>
      </c>
      <c r="H157" s="62"/>
      <c r="I157" s="62"/>
      <c r="J157" s="62"/>
      <c r="K157" s="91"/>
      <c r="L157" s="115"/>
      <c r="M157" s="61"/>
      <c r="N157" s="61">
        <v>127</v>
      </c>
      <c r="O157" s="95"/>
      <c r="P157" s="90"/>
      <c r="Q157" s="62"/>
      <c r="R157" s="62"/>
      <c r="S157" s="62"/>
      <c r="T157" s="91"/>
      <c r="U157" s="90">
        <v>2</v>
      </c>
      <c r="V157" s="62"/>
      <c r="W157" s="62"/>
      <c r="X157" s="62"/>
      <c r="Y157" s="91"/>
      <c r="Z157" s="90">
        <v>1</v>
      </c>
      <c r="AA157" s="62"/>
      <c r="AB157" s="62"/>
      <c r="AC157" s="62"/>
      <c r="AD157" s="62"/>
      <c r="AE157" s="91"/>
      <c r="AF157" s="90"/>
      <c r="AG157" s="62"/>
      <c r="AH157" s="62"/>
      <c r="AI157" s="91"/>
      <c r="AJ157" s="90"/>
      <c r="AK157" s="62"/>
      <c r="AL157" s="62"/>
      <c r="AM157" s="62"/>
      <c r="AN157" s="62"/>
      <c r="AO157" s="62"/>
      <c r="AP157" s="91"/>
      <c r="AQ157" s="90"/>
      <c r="AR157" s="62"/>
      <c r="AS157" s="62"/>
      <c r="AT157" s="62"/>
      <c r="AU157" s="91"/>
      <c r="AV157" s="138"/>
      <c r="AW157" s="62"/>
      <c r="AX157" s="91"/>
      <c r="AY157" s="90"/>
      <c r="AZ157" s="91"/>
      <c r="BA157" s="115"/>
      <c r="BB157" s="61"/>
      <c r="BC157" s="95"/>
      <c r="BD157" s="115"/>
      <c r="BE157" s="61"/>
      <c r="BF157" s="61"/>
      <c r="BG157" s="61"/>
      <c r="BH157" s="95"/>
      <c r="BI157" s="115"/>
      <c r="BJ157" s="61"/>
      <c r="BK157" s="61"/>
      <c r="BL157" s="90">
        <v>3</v>
      </c>
      <c r="BM157" s="91"/>
    </row>
    <row r="158" spans="1:65" s="65" customFormat="1" ht="15" customHeight="1" x14ac:dyDescent="0.25">
      <c r="A158" s="90">
        <v>146</v>
      </c>
      <c r="B158" s="171" t="s">
        <v>358</v>
      </c>
      <c r="C158" s="62">
        <v>2</v>
      </c>
      <c r="D158" s="61" t="s">
        <v>262</v>
      </c>
      <c r="E158" s="95" t="s">
        <v>284</v>
      </c>
      <c r="F158" s="73"/>
      <c r="G158" s="90">
        <v>194</v>
      </c>
      <c r="H158" s="62"/>
      <c r="I158" s="62"/>
      <c r="J158" s="62"/>
      <c r="K158" s="91"/>
      <c r="L158" s="115"/>
      <c r="M158" s="61">
        <v>30</v>
      </c>
      <c r="N158" s="61">
        <f>G158-M158</f>
        <v>164</v>
      </c>
      <c r="O158" s="95"/>
      <c r="P158" s="90"/>
      <c r="Q158" s="62"/>
      <c r="R158" s="62"/>
      <c r="S158" s="62"/>
      <c r="T158" s="91"/>
      <c r="U158" s="90">
        <v>1</v>
      </c>
      <c r="V158" s="62"/>
      <c r="W158" s="62"/>
      <c r="X158" s="62"/>
      <c r="Y158" s="91"/>
      <c r="Z158" s="90"/>
      <c r="AA158" s="62"/>
      <c r="AB158" s="62"/>
      <c r="AC158" s="62"/>
      <c r="AD158" s="62"/>
      <c r="AE158" s="91"/>
      <c r="AF158" s="90"/>
      <c r="AG158" s="62"/>
      <c r="AH158" s="62"/>
      <c r="AI158" s="91"/>
      <c r="AJ158" s="90"/>
      <c r="AK158" s="62"/>
      <c r="AL158" s="62"/>
      <c r="AM158" s="62"/>
      <c r="AN158" s="62"/>
      <c r="AO158" s="62"/>
      <c r="AP158" s="91"/>
      <c r="AQ158" s="90"/>
      <c r="AR158" s="62"/>
      <c r="AS158" s="62"/>
      <c r="AT158" s="62"/>
      <c r="AU158" s="91"/>
      <c r="AV158" s="138"/>
      <c r="AW158" s="62"/>
      <c r="AX158" s="91"/>
      <c r="AY158" s="90"/>
      <c r="AZ158" s="91">
        <v>1</v>
      </c>
      <c r="BA158" s="115"/>
      <c r="BB158" s="61"/>
      <c r="BC158" s="95"/>
      <c r="BD158" s="115"/>
      <c r="BE158" s="61"/>
      <c r="BF158" s="61"/>
      <c r="BG158" s="61"/>
      <c r="BH158" s="95">
        <v>7.8</v>
      </c>
      <c r="BI158" s="115"/>
      <c r="BJ158" s="61"/>
      <c r="BK158" s="61"/>
      <c r="BL158" s="90">
        <v>4</v>
      </c>
      <c r="BM158" s="91"/>
    </row>
    <row r="159" spans="1:65" s="65" customFormat="1" ht="15" customHeight="1" x14ac:dyDescent="0.25">
      <c r="A159" s="90">
        <v>147</v>
      </c>
      <c r="B159" s="66" t="s">
        <v>367</v>
      </c>
      <c r="C159" s="62"/>
      <c r="D159" s="61" t="s">
        <v>261</v>
      </c>
      <c r="E159" s="95" t="s">
        <v>285</v>
      </c>
      <c r="F159" s="73"/>
      <c r="G159" s="90">
        <v>422</v>
      </c>
      <c r="H159" s="62"/>
      <c r="I159" s="62"/>
      <c r="J159" s="62"/>
      <c r="K159" s="91"/>
      <c r="L159" s="115">
        <v>11.5</v>
      </c>
      <c r="M159" s="61"/>
      <c r="N159" s="61">
        <f>G159-L159</f>
        <v>410.5</v>
      </c>
      <c r="O159" s="95"/>
      <c r="P159" s="90"/>
      <c r="Q159" s="62"/>
      <c r="R159" s="62"/>
      <c r="S159" s="62"/>
      <c r="T159" s="91"/>
      <c r="U159" s="90">
        <v>4</v>
      </c>
      <c r="V159" s="62"/>
      <c r="W159" s="62"/>
      <c r="X159" s="62"/>
      <c r="Y159" s="91"/>
      <c r="Z159" s="90"/>
      <c r="AA159" s="62"/>
      <c r="AB159" s="62"/>
      <c r="AC159" s="62"/>
      <c r="AD159" s="62"/>
      <c r="AE159" s="91"/>
      <c r="AF159" s="90"/>
      <c r="AG159" s="62"/>
      <c r="AH159" s="62"/>
      <c r="AI159" s="91"/>
      <c r="AJ159" s="90"/>
      <c r="AK159" s="62"/>
      <c r="AL159" s="62"/>
      <c r="AM159" s="62"/>
      <c r="AN159" s="62"/>
      <c r="AO159" s="62"/>
      <c r="AP159" s="91"/>
      <c r="AQ159" s="90">
        <v>1</v>
      </c>
      <c r="AR159" s="62"/>
      <c r="AS159" s="62"/>
      <c r="AT159" s="62"/>
      <c r="AU159" s="91"/>
      <c r="AV159" s="138"/>
      <c r="AW159" s="62"/>
      <c r="AX159" s="91"/>
      <c r="AY159" s="90"/>
      <c r="AZ159" s="91">
        <v>1</v>
      </c>
      <c r="BA159" s="115"/>
      <c r="BB159" s="61"/>
      <c r="BC159" s="95"/>
      <c r="BD159" s="115"/>
      <c r="BE159" s="61"/>
      <c r="BF159" s="61"/>
      <c r="BG159" s="61"/>
      <c r="BH159" s="95">
        <f>12.3+6.5</f>
        <v>18.8</v>
      </c>
      <c r="BI159" s="115"/>
      <c r="BJ159" s="61"/>
      <c r="BK159" s="61"/>
      <c r="BL159" s="90">
        <v>6</v>
      </c>
      <c r="BM159" s="91"/>
    </row>
    <row r="160" spans="1:65" s="65" customFormat="1" ht="15" customHeight="1" x14ac:dyDescent="0.25">
      <c r="A160" s="90">
        <v>148</v>
      </c>
      <c r="B160" s="66" t="s">
        <v>330</v>
      </c>
      <c r="C160" s="62"/>
      <c r="D160" s="61" t="s">
        <v>265</v>
      </c>
      <c r="E160" s="95" t="s">
        <v>286</v>
      </c>
      <c r="F160" s="73"/>
      <c r="G160" s="90">
        <v>291</v>
      </c>
      <c r="H160" s="62"/>
      <c r="I160" s="62"/>
      <c r="J160" s="62"/>
      <c r="K160" s="91"/>
      <c r="L160" s="115"/>
      <c r="M160" s="61"/>
      <c r="N160" s="61">
        <v>291</v>
      </c>
      <c r="O160" s="95"/>
      <c r="P160" s="90"/>
      <c r="Q160" s="62"/>
      <c r="R160" s="62"/>
      <c r="S160" s="62"/>
      <c r="T160" s="91"/>
      <c r="U160" s="90">
        <v>2</v>
      </c>
      <c r="V160" s="62"/>
      <c r="W160" s="62"/>
      <c r="X160" s="62"/>
      <c r="Y160" s="91"/>
      <c r="Z160" s="90"/>
      <c r="AA160" s="62"/>
      <c r="AB160" s="62"/>
      <c r="AC160" s="62"/>
      <c r="AD160" s="62"/>
      <c r="AE160" s="91"/>
      <c r="AF160" s="90"/>
      <c r="AG160" s="62"/>
      <c r="AH160" s="62"/>
      <c r="AI160" s="91"/>
      <c r="AJ160" s="90">
        <v>1</v>
      </c>
      <c r="AK160" s="62"/>
      <c r="AL160" s="62"/>
      <c r="AM160" s="62"/>
      <c r="AN160" s="62"/>
      <c r="AO160" s="62"/>
      <c r="AP160" s="91"/>
      <c r="AQ160" s="90"/>
      <c r="AR160" s="62"/>
      <c r="AS160" s="62"/>
      <c r="AT160" s="62"/>
      <c r="AU160" s="91"/>
      <c r="AV160" s="138"/>
      <c r="AW160" s="62"/>
      <c r="AX160" s="91"/>
      <c r="AY160" s="90"/>
      <c r="AZ160" s="91">
        <v>1</v>
      </c>
      <c r="BA160" s="115"/>
      <c r="BB160" s="61"/>
      <c r="BC160" s="95"/>
      <c r="BD160" s="115"/>
      <c r="BE160" s="61"/>
      <c r="BF160" s="61"/>
      <c r="BG160" s="61"/>
      <c r="BH160" s="95"/>
      <c r="BI160" s="115"/>
      <c r="BJ160" s="61"/>
      <c r="BK160" s="61"/>
      <c r="BL160" s="90">
        <v>3</v>
      </c>
      <c r="BM160" s="91"/>
    </row>
    <row r="161" spans="1:65" s="65" customFormat="1" ht="15" customHeight="1" x14ac:dyDescent="0.25">
      <c r="A161" s="90">
        <v>149</v>
      </c>
      <c r="B161" s="66" t="s">
        <v>368</v>
      </c>
      <c r="C161" s="62">
        <v>2</v>
      </c>
      <c r="D161" s="61" t="s">
        <v>266</v>
      </c>
      <c r="E161" s="95" t="s">
        <v>287</v>
      </c>
      <c r="F161" s="73"/>
      <c r="G161" s="90">
        <v>886</v>
      </c>
      <c r="H161" s="62"/>
      <c r="I161" s="62"/>
      <c r="J161" s="62"/>
      <c r="K161" s="91"/>
      <c r="L161" s="115"/>
      <c r="M161" s="61"/>
      <c r="N161" s="61">
        <v>886</v>
      </c>
      <c r="O161" s="95"/>
      <c r="P161" s="90"/>
      <c r="Q161" s="62"/>
      <c r="R161" s="62"/>
      <c r="S161" s="62"/>
      <c r="T161" s="91"/>
      <c r="U161" s="90">
        <v>9</v>
      </c>
      <c r="V161" s="62"/>
      <c r="W161" s="62"/>
      <c r="X161" s="62"/>
      <c r="Y161" s="91"/>
      <c r="Z161" s="90"/>
      <c r="AA161" s="62"/>
      <c r="AB161" s="62"/>
      <c r="AC161" s="62"/>
      <c r="AD161" s="62"/>
      <c r="AE161" s="91"/>
      <c r="AF161" s="90"/>
      <c r="AG161" s="62">
        <v>1</v>
      </c>
      <c r="AH161" s="62"/>
      <c r="AI161" s="91"/>
      <c r="AJ161" s="90"/>
      <c r="AK161" s="62"/>
      <c r="AL161" s="62"/>
      <c r="AM161" s="62"/>
      <c r="AN161" s="62"/>
      <c r="AO161" s="62"/>
      <c r="AP161" s="91"/>
      <c r="AQ161" s="90">
        <v>1</v>
      </c>
      <c r="AR161" s="62"/>
      <c r="AS161" s="62"/>
      <c r="AT161" s="62"/>
      <c r="AU161" s="91"/>
      <c r="AV161" s="138"/>
      <c r="AW161" s="62"/>
      <c r="AX161" s="91"/>
      <c r="AY161" s="90"/>
      <c r="AZ161" s="91">
        <v>1</v>
      </c>
      <c r="BA161" s="115"/>
      <c r="BB161" s="61"/>
      <c r="BC161" s="95"/>
      <c r="BD161" s="115"/>
      <c r="BE161" s="61"/>
      <c r="BF161" s="61"/>
      <c r="BG161" s="61"/>
      <c r="BH161" s="95"/>
      <c r="BI161" s="115"/>
      <c r="BJ161" s="61"/>
      <c r="BK161" s="61"/>
      <c r="BL161" s="90">
        <v>11</v>
      </c>
      <c r="BM161" s="91"/>
    </row>
    <row r="162" spans="1:65" s="65" customFormat="1" ht="15" customHeight="1" x14ac:dyDescent="0.25">
      <c r="A162" s="90">
        <v>150</v>
      </c>
      <c r="B162" s="66" t="s">
        <v>363</v>
      </c>
      <c r="C162" s="62">
        <v>1</v>
      </c>
      <c r="D162" s="61" t="s">
        <v>264</v>
      </c>
      <c r="E162" s="95" t="s">
        <v>288</v>
      </c>
      <c r="F162" s="73"/>
      <c r="G162" s="90">
        <v>493</v>
      </c>
      <c r="H162" s="62"/>
      <c r="I162" s="62"/>
      <c r="J162" s="62"/>
      <c r="K162" s="91"/>
      <c r="L162" s="115"/>
      <c r="M162" s="61"/>
      <c r="N162" s="61">
        <v>493</v>
      </c>
      <c r="O162" s="95"/>
      <c r="P162" s="90"/>
      <c r="Q162" s="62"/>
      <c r="R162" s="62"/>
      <c r="S162" s="62"/>
      <c r="T162" s="91"/>
      <c r="U162" s="90">
        <v>5</v>
      </c>
      <c r="V162" s="62"/>
      <c r="W162" s="62"/>
      <c r="X162" s="62"/>
      <c r="Y162" s="91"/>
      <c r="Z162" s="90"/>
      <c r="AA162" s="62"/>
      <c r="AB162" s="62"/>
      <c r="AC162" s="62"/>
      <c r="AD162" s="62"/>
      <c r="AE162" s="91"/>
      <c r="AF162" s="90"/>
      <c r="AG162" s="62">
        <v>1</v>
      </c>
      <c r="AH162" s="62"/>
      <c r="AI162" s="91"/>
      <c r="AJ162" s="90"/>
      <c r="AK162" s="62"/>
      <c r="AL162" s="62"/>
      <c r="AM162" s="62"/>
      <c r="AN162" s="62"/>
      <c r="AO162" s="62"/>
      <c r="AP162" s="91"/>
      <c r="AQ162" s="90"/>
      <c r="AR162" s="62"/>
      <c r="AS162" s="62"/>
      <c r="AT162" s="62"/>
      <c r="AU162" s="91"/>
      <c r="AV162" s="138"/>
      <c r="AW162" s="62"/>
      <c r="AX162" s="91"/>
      <c r="AY162" s="90"/>
      <c r="AZ162" s="91">
        <v>1</v>
      </c>
      <c r="BA162" s="115"/>
      <c r="BB162" s="61"/>
      <c r="BC162" s="95"/>
      <c r="BD162" s="115"/>
      <c r="BE162" s="61"/>
      <c r="BF162" s="61"/>
      <c r="BG162" s="61"/>
      <c r="BH162" s="95"/>
      <c r="BI162" s="115"/>
      <c r="BJ162" s="61"/>
      <c r="BK162" s="61"/>
      <c r="BL162" s="90">
        <v>6</v>
      </c>
      <c r="BM162" s="91"/>
    </row>
    <row r="163" spans="1:65" s="65" customFormat="1" ht="15" customHeight="1" x14ac:dyDescent="0.25">
      <c r="A163" s="90">
        <v>151</v>
      </c>
      <c r="B163" s="171" t="s">
        <v>359</v>
      </c>
      <c r="C163" s="62">
        <v>1</v>
      </c>
      <c r="D163" s="61" t="s">
        <v>267</v>
      </c>
      <c r="E163" s="95" t="s">
        <v>289</v>
      </c>
      <c r="F163" s="73"/>
      <c r="G163" s="90">
        <v>277</v>
      </c>
      <c r="H163" s="62"/>
      <c r="I163" s="62"/>
      <c r="J163" s="62"/>
      <c r="K163" s="91"/>
      <c r="L163" s="115">
        <v>7</v>
      </c>
      <c r="M163" s="61">
        <v>5</v>
      </c>
      <c r="N163" s="61">
        <v>265</v>
      </c>
      <c r="O163" s="95"/>
      <c r="P163" s="90"/>
      <c r="Q163" s="62"/>
      <c r="R163" s="62"/>
      <c r="S163" s="62"/>
      <c r="T163" s="91"/>
      <c r="U163" s="90">
        <v>2</v>
      </c>
      <c r="V163" s="62"/>
      <c r="W163" s="62"/>
      <c r="X163" s="62"/>
      <c r="Y163" s="91"/>
      <c r="Z163" s="90"/>
      <c r="AA163" s="62"/>
      <c r="AB163" s="62"/>
      <c r="AC163" s="62"/>
      <c r="AD163" s="62"/>
      <c r="AE163" s="91"/>
      <c r="AF163" s="90"/>
      <c r="AG163" s="62"/>
      <c r="AH163" s="62"/>
      <c r="AI163" s="91"/>
      <c r="AJ163" s="90"/>
      <c r="AK163" s="62"/>
      <c r="AL163" s="62"/>
      <c r="AM163" s="62"/>
      <c r="AN163" s="62"/>
      <c r="AO163" s="62"/>
      <c r="AP163" s="91"/>
      <c r="AQ163" s="90"/>
      <c r="AR163" s="62"/>
      <c r="AS163" s="62"/>
      <c r="AT163" s="62"/>
      <c r="AU163" s="91"/>
      <c r="AV163" s="138"/>
      <c r="AW163" s="62"/>
      <c r="AX163" s="91"/>
      <c r="AY163" s="90"/>
      <c r="AZ163" s="91">
        <v>1</v>
      </c>
      <c r="BA163" s="115"/>
      <c r="BB163" s="61"/>
      <c r="BC163" s="95"/>
      <c r="BD163" s="115"/>
      <c r="BE163" s="61"/>
      <c r="BF163" s="61"/>
      <c r="BG163" s="61"/>
      <c r="BH163" s="95">
        <v>7.3</v>
      </c>
      <c r="BI163" s="115"/>
      <c r="BJ163" s="61"/>
      <c r="BK163" s="61"/>
      <c r="BL163" s="90">
        <v>4</v>
      </c>
      <c r="BM163" s="91"/>
    </row>
    <row r="164" spans="1:65" s="65" customFormat="1" ht="15" customHeight="1" x14ac:dyDescent="0.25">
      <c r="A164" s="90">
        <v>152</v>
      </c>
      <c r="B164" s="66" t="s">
        <v>360</v>
      </c>
      <c r="C164" s="62">
        <v>1</v>
      </c>
      <c r="D164" s="61" t="s">
        <v>269</v>
      </c>
      <c r="E164" s="95" t="s">
        <v>290</v>
      </c>
      <c r="F164" s="73"/>
      <c r="G164" s="90">
        <v>49</v>
      </c>
      <c r="H164" s="62"/>
      <c r="I164" s="62"/>
      <c r="J164" s="62"/>
      <c r="K164" s="91"/>
      <c r="L164" s="115"/>
      <c r="M164" s="61"/>
      <c r="N164" s="61">
        <v>49</v>
      </c>
      <c r="O164" s="95"/>
      <c r="P164" s="90"/>
      <c r="Q164" s="62"/>
      <c r="R164" s="62"/>
      <c r="S164" s="62"/>
      <c r="T164" s="91"/>
      <c r="U164" s="90"/>
      <c r="V164" s="62"/>
      <c r="W164" s="62"/>
      <c r="X164" s="62"/>
      <c r="Y164" s="91"/>
      <c r="Z164" s="90"/>
      <c r="AA164" s="62"/>
      <c r="AB164" s="62"/>
      <c r="AC164" s="62"/>
      <c r="AD164" s="62"/>
      <c r="AE164" s="91"/>
      <c r="AF164" s="90"/>
      <c r="AG164" s="62"/>
      <c r="AH164" s="62"/>
      <c r="AI164" s="91"/>
      <c r="AJ164" s="90"/>
      <c r="AK164" s="62"/>
      <c r="AL164" s="62"/>
      <c r="AM164" s="62"/>
      <c r="AN164" s="62"/>
      <c r="AO164" s="62"/>
      <c r="AP164" s="91"/>
      <c r="AQ164" s="90"/>
      <c r="AR164" s="62"/>
      <c r="AS164" s="62"/>
      <c r="AT164" s="62"/>
      <c r="AU164" s="91"/>
      <c r="AV164" s="138"/>
      <c r="AW164" s="62"/>
      <c r="AX164" s="91"/>
      <c r="AY164" s="90"/>
      <c r="AZ164" s="91">
        <v>1</v>
      </c>
      <c r="BA164" s="115"/>
      <c r="BB164" s="61"/>
      <c r="BC164" s="95"/>
      <c r="BD164" s="115"/>
      <c r="BE164" s="61"/>
      <c r="BF164" s="61"/>
      <c r="BG164" s="61"/>
      <c r="BH164" s="95"/>
      <c r="BI164" s="115"/>
      <c r="BJ164" s="61"/>
      <c r="BK164" s="61"/>
      <c r="BL164" s="90">
        <v>1</v>
      </c>
      <c r="BM164" s="91"/>
    </row>
    <row r="165" spans="1:65" s="65" customFormat="1" ht="15" customHeight="1" x14ac:dyDescent="0.25">
      <c r="A165" s="90">
        <v>153</v>
      </c>
      <c r="B165" s="66" t="s">
        <v>362</v>
      </c>
      <c r="C165" s="62"/>
      <c r="D165" s="61" t="s">
        <v>270</v>
      </c>
      <c r="E165" s="95" t="s">
        <v>291</v>
      </c>
      <c r="F165" s="73"/>
      <c r="G165" s="90">
        <v>77</v>
      </c>
      <c r="H165" s="62"/>
      <c r="I165" s="62"/>
      <c r="J165" s="62"/>
      <c r="K165" s="91"/>
      <c r="L165" s="115"/>
      <c r="M165" s="61"/>
      <c r="N165" s="61">
        <v>77</v>
      </c>
      <c r="O165" s="95"/>
      <c r="P165" s="90"/>
      <c r="Q165" s="62"/>
      <c r="R165" s="62"/>
      <c r="S165" s="62"/>
      <c r="T165" s="91"/>
      <c r="U165" s="90"/>
      <c r="V165" s="62"/>
      <c r="W165" s="62"/>
      <c r="X165" s="62"/>
      <c r="Y165" s="91"/>
      <c r="Z165" s="90"/>
      <c r="AA165" s="62"/>
      <c r="AB165" s="62"/>
      <c r="AC165" s="62"/>
      <c r="AD165" s="62"/>
      <c r="AE165" s="91"/>
      <c r="AF165" s="90"/>
      <c r="AG165" s="62"/>
      <c r="AH165" s="62"/>
      <c r="AI165" s="91"/>
      <c r="AJ165" s="90"/>
      <c r="AK165" s="62"/>
      <c r="AL165" s="62"/>
      <c r="AM165" s="62"/>
      <c r="AN165" s="62"/>
      <c r="AO165" s="62"/>
      <c r="AP165" s="91"/>
      <c r="AQ165" s="90"/>
      <c r="AR165" s="62"/>
      <c r="AS165" s="62"/>
      <c r="AT165" s="62"/>
      <c r="AU165" s="91"/>
      <c r="AV165" s="138"/>
      <c r="AW165" s="62"/>
      <c r="AX165" s="91"/>
      <c r="AY165" s="90"/>
      <c r="AZ165" s="91">
        <v>1</v>
      </c>
      <c r="BA165" s="115"/>
      <c r="BB165" s="61"/>
      <c r="BC165" s="95"/>
      <c r="BD165" s="115"/>
      <c r="BE165" s="61"/>
      <c r="BF165" s="61"/>
      <c r="BG165" s="61"/>
      <c r="BH165" s="95"/>
      <c r="BI165" s="115"/>
      <c r="BJ165" s="61"/>
      <c r="BK165" s="61"/>
      <c r="BL165" s="90">
        <v>1</v>
      </c>
      <c r="BM165" s="91"/>
    </row>
    <row r="166" spans="1:65" s="65" customFormat="1" ht="15" customHeight="1" x14ac:dyDescent="0.25">
      <c r="A166" s="90">
        <v>154</v>
      </c>
      <c r="B166" s="171" t="s">
        <v>361</v>
      </c>
      <c r="C166" s="62"/>
      <c r="D166" s="61" t="s">
        <v>271</v>
      </c>
      <c r="E166" s="95" t="s">
        <v>292</v>
      </c>
      <c r="F166" s="73"/>
      <c r="G166" s="90">
        <v>171</v>
      </c>
      <c r="H166" s="62"/>
      <c r="I166" s="62"/>
      <c r="J166" s="62"/>
      <c r="K166" s="91"/>
      <c r="L166" s="115"/>
      <c r="M166" s="61"/>
      <c r="N166" s="61">
        <v>171</v>
      </c>
      <c r="O166" s="95"/>
      <c r="P166" s="90"/>
      <c r="Q166" s="62"/>
      <c r="R166" s="62"/>
      <c r="S166" s="62"/>
      <c r="T166" s="91"/>
      <c r="U166" s="90">
        <v>2</v>
      </c>
      <c r="V166" s="62"/>
      <c r="W166" s="62"/>
      <c r="X166" s="62"/>
      <c r="Y166" s="91"/>
      <c r="Z166" s="90">
        <v>1</v>
      </c>
      <c r="AA166" s="62"/>
      <c r="AB166" s="62"/>
      <c r="AC166" s="62"/>
      <c r="AD166" s="62"/>
      <c r="AE166" s="91"/>
      <c r="AF166" s="90"/>
      <c r="AG166" s="62"/>
      <c r="AH166" s="62"/>
      <c r="AI166" s="91"/>
      <c r="AJ166" s="90"/>
      <c r="AK166" s="62"/>
      <c r="AL166" s="62"/>
      <c r="AM166" s="62"/>
      <c r="AN166" s="62"/>
      <c r="AO166" s="62"/>
      <c r="AP166" s="91"/>
      <c r="AQ166" s="90"/>
      <c r="AR166" s="62"/>
      <c r="AS166" s="62"/>
      <c r="AT166" s="62"/>
      <c r="AU166" s="91"/>
      <c r="AV166" s="138"/>
      <c r="AW166" s="62"/>
      <c r="AX166" s="91"/>
      <c r="AY166" s="90"/>
      <c r="AZ166" s="91">
        <v>1</v>
      </c>
      <c r="BA166" s="115"/>
      <c r="BB166" s="61"/>
      <c r="BC166" s="95"/>
      <c r="BD166" s="115"/>
      <c r="BE166" s="61"/>
      <c r="BF166" s="61"/>
      <c r="BG166" s="61"/>
      <c r="BH166" s="95"/>
      <c r="BI166" s="115"/>
      <c r="BJ166" s="61"/>
      <c r="BK166" s="61"/>
      <c r="BL166" s="90">
        <v>3</v>
      </c>
      <c r="BM166" s="91"/>
    </row>
    <row r="167" spans="1:65" s="65" customFormat="1" ht="15" customHeight="1" x14ac:dyDescent="0.25">
      <c r="A167" s="90">
        <v>155</v>
      </c>
      <c r="B167" s="66" t="s">
        <v>362</v>
      </c>
      <c r="C167" s="62"/>
      <c r="D167" s="61" t="s">
        <v>271</v>
      </c>
      <c r="E167" s="95" t="s">
        <v>293</v>
      </c>
      <c r="F167" s="73"/>
      <c r="G167" s="90">
        <v>136</v>
      </c>
      <c r="H167" s="62"/>
      <c r="I167" s="62"/>
      <c r="J167" s="62"/>
      <c r="K167" s="91"/>
      <c r="L167" s="115"/>
      <c r="M167" s="61"/>
      <c r="N167" s="61">
        <v>136</v>
      </c>
      <c r="O167" s="95"/>
      <c r="P167" s="90"/>
      <c r="Q167" s="62"/>
      <c r="R167" s="62"/>
      <c r="S167" s="62"/>
      <c r="T167" s="91"/>
      <c r="U167" s="90">
        <v>1</v>
      </c>
      <c r="V167" s="62"/>
      <c r="W167" s="62"/>
      <c r="X167" s="62"/>
      <c r="Y167" s="91"/>
      <c r="Z167" s="90"/>
      <c r="AA167" s="62"/>
      <c r="AB167" s="62"/>
      <c r="AC167" s="62"/>
      <c r="AD167" s="62"/>
      <c r="AE167" s="91"/>
      <c r="AF167" s="90"/>
      <c r="AG167" s="62"/>
      <c r="AH167" s="62"/>
      <c r="AI167" s="91"/>
      <c r="AJ167" s="90"/>
      <c r="AK167" s="62"/>
      <c r="AL167" s="62"/>
      <c r="AM167" s="62"/>
      <c r="AN167" s="62"/>
      <c r="AO167" s="62"/>
      <c r="AP167" s="91"/>
      <c r="AQ167" s="90"/>
      <c r="AR167" s="62"/>
      <c r="AS167" s="62"/>
      <c r="AT167" s="62"/>
      <c r="AU167" s="91"/>
      <c r="AV167" s="138"/>
      <c r="AW167" s="62"/>
      <c r="AX167" s="91"/>
      <c r="AY167" s="90"/>
      <c r="AZ167" s="91">
        <v>1</v>
      </c>
      <c r="BA167" s="115"/>
      <c r="BB167" s="61"/>
      <c r="BC167" s="95"/>
      <c r="BD167" s="115"/>
      <c r="BE167" s="61"/>
      <c r="BF167" s="61"/>
      <c r="BG167" s="61"/>
      <c r="BH167" s="95"/>
      <c r="BI167" s="115"/>
      <c r="BJ167" s="61"/>
      <c r="BK167" s="61"/>
      <c r="BL167" s="90">
        <v>2</v>
      </c>
      <c r="BM167" s="91"/>
    </row>
    <row r="168" spans="1:65" s="65" customFormat="1" ht="15" customHeight="1" x14ac:dyDescent="0.25">
      <c r="A168" s="90">
        <v>156</v>
      </c>
      <c r="B168" s="66" t="s">
        <v>363</v>
      </c>
      <c r="C168" s="62">
        <v>3</v>
      </c>
      <c r="D168" s="61" t="s">
        <v>272</v>
      </c>
      <c r="E168" s="95" t="s">
        <v>294</v>
      </c>
      <c r="F168" s="73"/>
      <c r="G168" s="90">
        <v>169</v>
      </c>
      <c r="H168" s="62"/>
      <c r="I168" s="62"/>
      <c r="J168" s="62"/>
      <c r="K168" s="91"/>
      <c r="L168" s="115"/>
      <c r="M168" s="61"/>
      <c r="N168" s="61">
        <v>163</v>
      </c>
      <c r="O168" s="95">
        <v>6</v>
      </c>
      <c r="P168" s="90"/>
      <c r="Q168" s="62"/>
      <c r="R168" s="62"/>
      <c r="S168" s="62"/>
      <c r="T168" s="91"/>
      <c r="U168" s="90">
        <v>2</v>
      </c>
      <c r="V168" s="62"/>
      <c r="W168" s="62"/>
      <c r="X168" s="62"/>
      <c r="Y168" s="91"/>
      <c r="Z168" s="90">
        <v>1</v>
      </c>
      <c r="AA168" s="62"/>
      <c r="AB168" s="62"/>
      <c r="AC168" s="62"/>
      <c r="AD168" s="62"/>
      <c r="AE168" s="91"/>
      <c r="AF168" s="90"/>
      <c r="AG168" s="62"/>
      <c r="AH168" s="62"/>
      <c r="AI168" s="91"/>
      <c r="AJ168" s="90"/>
      <c r="AK168" s="62"/>
      <c r="AL168" s="62"/>
      <c r="AM168" s="62"/>
      <c r="AN168" s="62"/>
      <c r="AO168" s="62"/>
      <c r="AP168" s="91"/>
      <c r="AQ168" s="90"/>
      <c r="AR168" s="62"/>
      <c r="AS168" s="62"/>
      <c r="AT168" s="62"/>
      <c r="AU168" s="91"/>
      <c r="AV168" s="138"/>
      <c r="AW168" s="62"/>
      <c r="AX168" s="91"/>
      <c r="AY168" s="90"/>
      <c r="AZ168" s="91">
        <v>1</v>
      </c>
      <c r="BA168" s="115"/>
      <c r="BB168" s="61"/>
      <c r="BC168" s="95"/>
      <c r="BD168" s="115"/>
      <c r="BE168" s="61"/>
      <c r="BF168" s="61"/>
      <c r="BG168" s="61"/>
      <c r="BH168" s="95"/>
      <c r="BI168" s="115"/>
      <c r="BJ168" s="61"/>
      <c r="BK168" s="61"/>
      <c r="BL168" s="90">
        <v>3</v>
      </c>
      <c r="BM168" s="91"/>
    </row>
    <row r="169" spans="1:65" s="65" customFormat="1" ht="15" customHeight="1" x14ac:dyDescent="0.25">
      <c r="A169" s="90">
        <v>157</v>
      </c>
      <c r="B169" s="171" t="s">
        <v>362</v>
      </c>
      <c r="C169" s="62">
        <v>1</v>
      </c>
      <c r="D169" s="61" t="s">
        <v>272</v>
      </c>
      <c r="E169" s="95" t="s">
        <v>295</v>
      </c>
      <c r="F169" s="73"/>
      <c r="G169" s="90">
        <v>155</v>
      </c>
      <c r="H169" s="62"/>
      <c r="I169" s="62"/>
      <c r="J169" s="62"/>
      <c r="K169" s="91"/>
      <c r="L169" s="115"/>
      <c r="M169" s="61"/>
      <c r="N169" s="61">
        <v>143</v>
      </c>
      <c r="O169" s="95">
        <v>12</v>
      </c>
      <c r="P169" s="90"/>
      <c r="Q169" s="62"/>
      <c r="R169" s="62"/>
      <c r="S169" s="62"/>
      <c r="T169" s="91"/>
      <c r="U169" s="90">
        <v>1</v>
      </c>
      <c r="V169" s="62"/>
      <c r="W169" s="62"/>
      <c r="X169" s="62"/>
      <c r="Y169" s="91"/>
      <c r="Z169" s="90"/>
      <c r="AA169" s="62"/>
      <c r="AB169" s="62"/>
      <c r="AC169" s="62"/>
      <c r="AD169" s="62"/>
      <c r="AE169" s="91"/>
      <c r="AF169" s="90"/>
      <c r="AG169" s="62"/>
      <c r="AH169" s="62"/>
      <c r="AI169" s="91"/>
      <c r="AJ169" s="90"/>
      <c r="AK169" s="62"/>
      <c r="AL169" s="62"/>
      <c r="AM169" s="62"/>
      <c r="AN169" s="62"/>
      <c r="AO169" s="62"/>
      <c r="AP169" s="91"/>
      <c r="AQ169" s="90"/>
      <c r="AR169" s="62"/>
      <c r="AS169" s="62"/>
      <c r="AT169" s="62"/>
      <c r="AU169" s="91"/>
      <c r="AV169" s="138"/>
      <c r="AW169" s="62"/>
      <c r="AX169" s="91"/>
      <c r="AY169" s="90"/>
      <c r="AZ169" s="91"/>
      <c r="BA169" s="115"/>
      <c r="BB169" s="61"/>
      <c r="BC169" s="95"/>
      <c r="BD169" s="115"/>
      <c r="BE169" s="61"/>
      <c r="BF169" s="61"/>
      <c r="BG169" s="61"/>
      <c r="BH169" s="95">
        <v>12</v>
      </c>
      <c r="BI169" s="115"/>
      <c r="BJ169" s="61"/>
      <c r="BK169" s="61"/>
      <c r="BL169" s="90">
        <v>2</v>
      </c>
      <c r="BM169" s="91"/>
    </row>
    <row r="170" spans="1:65" s="65" customFormat="1" ht="15" customHeight="1" x14ac:dyDescent="0.25">
      <c r="A170" s="90">
        <v>158</v>
      </c>
      <c r="B170" s="66" t="s">
        <v>362</v>
      </c>
      <c r="C170" s="62">
        <v>2</v>
      </c>
      <c r="D170" s="61" t="s">
        <v>295</v>
      </c>
      <c r="E170" s="95" t="s">
        <v>296</v>
      </c>
      <c r="F170" s="73"/>
      <c r="G170" s="90">
        <v>141</v>
      </c>
      <c r="H170" s="62"/>
      <c r="I170" s="62"/>
      <c r="J170" s="62"/>
      <c r="K170" s="91"/>
      <c r="L170" s="115"/>
      <c r="M170" s="61"/>
      <c r="N170" s="61">
        <v>141</v>
      </c>
      <c r="O170" s="95"/>
      <c r="P170" s="90"/>
      <c r="Q170" s="62"/>
      <c r="R170" s="62"/>
      <c r="S170" s="62"/>
      <c r="T170" s="91"/>
      <c r="U170" s="90">
        <v>1</v>
      </c>
      <c r="V170" s="62"/>
      <c r="W170" s="62"/>
      <c r="X170" s="62"/>
      <c r="Y170" s="91"/>
      <c r="Z170" s="90"/>
      <c r="AA170" s="62"/>
      <c r="AB170" s="62"/>
      <c r="AC170" s="62"/>
      <c r="AD170" s="62"/>
      <c r="AE170" s="91"/>
      <c r="AF170" s="90"/>
      <c r="AG170" s="62"/>
      <c r="AH170" s="62"/>
      <c r="AI170" s="91"/>
      <c r="AJ170" s="90"/>
      <c r="AK170" s="62"/>
      <c r="AL170" s="62"/>
      <c r="AM170" s="62"/>
      <c r="AN170" s="62"/>
      <c r="AO170" s="62"/>
      <c r="AP170" s="91"/>
      <c r="AQ170" s="90"/>
      <c r="AR170" s="62"/>
      <c r="AS170" s="62"/>
      <c r="AT170" s="62"/>
      <c r="AU170" s="91"/>
      <c r="AV170" s="138"/>
      <c r="AW170" s="62"/>
      <c r="AX170" s="91"/>
      <c r="AY170" s="90"/>
      <c r="AZ170" s="91">
        <v>1</v>
      </c>
      <c r="BA170" s="115"/>
      <c r="BB170" s="61"/>
      <c r="BC170" s="95"/>
      <c r="BD170" s="115"/>
      <c r="BE170" s="61"/>
      <c r="BF170" s="61"/>
      <c r="BG170" s="61"/>
      <c r="BH170" s="95"/>
      <c r="BI170" s="115"/>
      <c r="BJ170" s="61"/>
      <c r="BK170" s="61"/>
      <c r="BL170" s="90">
        <v>2</v>
      </c>
      <c r="BM170" s="91"/>
    </row>
    <row r="171" spans="1:65" s="65" customFormat="1" ht="15" customHeight="1" x14ac:dyDescent="0.25">
      <c r="A171" s="90">
        <v>159</v>
      </c>
      <c r="B171" s="171" t="s">
        <v>386</v>
      </c>
      <c r="C171" s="62"/>
      <c r="D171" s="61" t="s">
        <v>273</v>
      </c>
      <c r="E171" s="184" t="s">
        <v>388</v>
      </c>
      <c r="F171" s="73"/>
      <c r="G171" s="90">
        <v>162</v>
      </c>
      <c r="H171" s="62"/>
      <c r="I171" s="62"/>
      <c r="J171" s="62"/>
      <c r="K171" s="91"/>
      <c r="L171" s="115"/>
      <c r="M171" s="61">
        <v>16</v>
      </c>
      <c r="N171" s="61">
        <f>G171-M171</f>
        <v>146</v>
      </c>
      <c r="O171" s="95"/>
      <c r="P171" s="90"/>
      <c r="Q171" s="62"/>
      <c r="R171" s="62"/>
      <c r="S171" s="62"/>
      <c r="T171" s="91"/>
      <c r="U171" s="90">
        <v>2</v>
      </c>
      <c r="V171" s="62"/>
      <c r="W171" s="62"/>
      <c r="X171" s="62"/>
      <c r="Y171" s="91"/>
      <c r="Z171" s="90">
        <v>1</v>
      </c>
      <c r="AA171" s="62"/>
      <c r="AB171" s="62"/>
      <c r="AC171" s="62"/>
      <c r="AD171" s="62"/>
      <c r="AE171" s="91"/>
      <c r="AF171" s="90"/>
      <c r="AG171" s="62"/>
      <c r="AH171" s="62"/>
      <c r="AI171" s="91"/>
      <c r="AJ171" s="90"/>
      <c r="AK171" s="62"/>
      <c r="AL171" s="62"/>
      <c r="AM171" s="62"/>
      <c r="AN171" s="62"/>
      <c r="AO171" s="62"/>
      <c r="AP171" s="91"/>
      <c r="AQ171" s="90"/>
      <c r="AR171" s="62"/>
      <c r="AS171" s="62"/>
      <c r="AT171" s="62"/>
      <c r="AU171" s="91"/>
      <c r="AV171" s="138"/>
      <c r="AW171" s="62"/>
      <c r="AX171" s="91"/>
      <c r="AY171" s="90"/>
      <c r="AZ171" s="91"/>
      <c r="BA171" s="115"/>
      <c r="BB171" s="61"/>
      <c r="BC171" s="95"/>
      <c r="BD171" s="115"/>
      <c r="BE171" s="61"/>
      <c r="BF171" s="61"/>
      <c r="BG171" s="61"/>
      <c r="BH171" s="95"/>
      <c r="BI171" s="115"/>
      <c r="BJ171" s="61"/>
      <c r="BK171" s="61"/>
      <c r="BL171" s="90">
        <v>1</v>
      </c>
      <c r="BM171" s="91"/>
    </row>
    <row r="172" spans="1:65" s="183" customFormat="1" ht="15" customHeight="1" x14ac:dyDescent="0.25">
      <c r="A172" s="174"/>
      <c r="B172" s="175" t="s">
        <v>387</v>
      </c>
      <c r="C172" s="176"/>
      <c r="D172" s="185" t="s">
        <v>388</v>
      </c>
      <c r="E172" s="178">
        <v>154</v>
      </c>
      <c r="F172" s="179"/>
      <c r="G172" s="174">
        <v>745</v>
      </c>
      <c r="H172" s="176"/>
      <c r="I172" s="176"/>
      <c r="J172" s="176"/>
      <c r="K172" s="178"/>
      <c r="L172" s="180"/>
      <c r="M172" s="177">
        <v>19</v>
      </c>
      <c r="N172" s="177">
        <f>G172-M172</f>
        <v>726</v>
      </c>
      <c r="O172" s="181"/>
      <c r="P172" s="174"/>
      <c r="Q172" s="176"/>
      <c r="R172" s="176"/>
      <c r="S172" s="176"/>
      <c r="T172" s="178"/>
      <c r="U172" s="174">
        <v>7</v>
      </c>
      <c r="V172" s="176"/>
      <c r="W172" s="176"/>
      <c r="X172" s="176"/>
      <c r="Y172" s="178"/>
      <c r="Z172" s="174"/>
      <c r="AA172" s="176"/>
      <c r="AB172" s="176"/>
      <c r="AC172" s="176"/>
      <c r="AD172" s="176"/>
      <c r="AE172" s="178"/>
      <c r="AF172" s="174"/>
      <c r="AG172" s="176"/>
      <c r="AH172" s="176"/>
      <c r="AI172" s="178"/>
      <c r="AJ172" s="174"/>
      <c r="AK172" s="176"/>
      <c r="AL172" s="176"/>
      <c r="AM172" s="176"/>
      <c r="AN172" s="176"/>
      <c r="AO172" s="176"/>
      <c r="AP172" s="178"/>
      <c r="AQ172" s="174"/>
      <c r="AR172" s="176"/>
      <c r="AS172" s="176"/>
      <c r="AT172" s="176"/>
      <c r="AU172" s="178"/>
      <c r="AV172" s="182"/>
      <c r="AW172" s="176"/>
      <c r="AX172" s="178"/>
      <c r="AY172" s="174"/>
      <c r="AZ172" s="178">
        <v>1</v>
      </c>
      <c r="BA172" s="180"/>
      <c r="BB172" s="177"/>
      <c r="BC172" s="181"/>
      <c r="BD172" s="180"/>
      <c r="BE172" s="177"/>
      <c r="BF172" s="177"/>
      <c r="BG172" s="177"/>
      <c r="BH172" s="181"/>
      <c r="BI172" s="180"/>
      <c r="BJ172" s="177"/>
      <c r="BK172" s="177"/>
      <c r="BL172" s="174">
        <v>4</v>
      </c>
      <c r="BM172" s="178"/>
    </row>
    <row r="173" spans="1:65" s="65" customFormat="1" ht="15" customHeight="1" x14ac:dyDescent="0.25">
      <c r="A173" s="90">
        <v>160</v>
      </c>
      <c r="B173" s="66" t="s">
        <v>362</v>
      </c>
      <c r="C173" s="62">
        <v>3</v>
      </c>
      <c r="D173" s="61" t="s">
        <v>274</v>
      </c>
      <c r="E173" s="95" t="s">
        <v>297</v>
      </c>
      <c r="F173" s="73"/>
      <c r="G173" s="90">
        <v>115</v>
      </c>
      <c r="H173" s="62"/>
      <c r="I173" s="62"/>
      <c r="J173" s="62"/>
      <c r="K173" s="91"/>
      <c r="L173" s="115"/>
      <c r="M173" s="61"/>
      <c r="N173" s="61">
        <v>115</v>
      </c>
      <c r="O173" s="95"/>
      <c r="P173" s="90"/>
      <c r="Q173" s="62"/>
      <c r="R173" s="62"/>
      <c r="S173" s="62"/>
      <c r="T173" s="91"/>
      <c r="U173" s="90">
        <v>2</v>
      </c>
      <c r="V173" s="62"/>
      <c r="W173" s="62"/>
      <c r="X173" s="62"/>
      <c r="Y173" s="91"/>
      <c r="Z173" s="90">
        <v>1</v>
      </c>
      <c r="AA173" s="62"/>
      <c r="AB173" s="62"/>
      <c r="AC173" s="62"/>
      <c r="AD173" s="62"/>
      <c r="AE173" s="91"/>
      <c r="AF173" s="90"/>
      <c r="AG173" s="62"/>
      <c r="AH173" s="62"/>
      <c r="AI173" s="91"/>
      <c r="AJ173" s="90"/>
      <c r="AK173" s="62"/>
      <c r="AL173" s="62"/>
      <c r="AM173" s="62"/>
      <c r="AN173" s="62"/>
      <c r="AO173" s="62"/>
      <c r="AP173" s="91"/>
      <c r="AQ173" s="90"/>
      <c r="AR173" s="62"/>
      <c r="AS173" s="62"/>
      <c r="AT173" s="62"/>
      <c r="AU173" s="91"/>
      <c r="AV173" s="138"/>
      <c r="AW173" s="62"/>
      <c r="AX173" s="91"/>
      <c r="AY173" s="90"/>
      <c r="AZ173" s="91"/>
      <c r="BA173" s="115"/>
      <c r="BB173" s="61"/>
      <c r="BC173" s="95"/>
      <c r="BD173" s="115"/>
      <c r="BE173" s="61"/>
      <c r="BF173" s="61"/>
      <c r="BG173" s="61"/>
      <c r="BH173" s="95"/>
      <c r="BI173" s="115"/>
      <c r="BJ173" s="61"/>
      <c r="BK173" s="61"/>
      <c r="BL173" s="90">
        <v>3</v>
      </c>
      <c r="BM173" s="91"/>
    </row>
    <row r="174" spans="1:65" s="65" customFormat="1" ht="15" customHeight="1" x14ac:dyDescent="0.25">
      <c r="A174" s="90">
        <v>161</v>
      </c>
      <c r="B174" s="171" t="s">
        <v>333</v>
      </c>
      <c r="C174" s="62"/>
      <c r="D174" s="61" t="s">
        <v>274</v>
      </c>
      <c r="E174" s="95" t="s">
        <v>298</v>
      </c>
      <c r="F174" s="73"/>
      <c r="G174" s="90">
        <v>176</v>
      </c>
      <c r="H174" s="62"/>
      <c r="I174" s="62"/>
      <c r="J174" s="62"/>
      <c r="K174" s="91"/>
      <c r="L174" s="115"/>
      <c r="M174" s="61"/>
      <c r="N174" s="61">
        <f>G174-O174</f>
        <v>165</v>
      </c>
      <c r="O174" s="95">
        <v>11</v>
      </c>
      <c r="P174" s="90"/>
      <c r="Q174" s="62"/>
      <c r="R174" s="62"/>
      <c r="S174" s="62"/>
      <c r="T174" s="91"/>
      <c r="U174" s="90">
        <v>1</v>
      </c>
      <c r="V174" s="62"/>
      <c r="W174" s="62"/>
      <c r="X174" s="62"/>
      <c r="Y174" s="91"/>
      <c r="Z174" s="90"/>
      <c r="AA174" s="62"/>
      <c r="AB174" s="62"/>
      <c r="AC174" s="62"/>
      <c r="AD174" s="62"/>
      <c r="AE174" s="91"/>
      <c r="AF174" s="90"/>
      <c r="AG174" s="62"/>
      <c r="AH174" s="62"/>
      <c r="AI174" s="91"/>
      <c r="AJ174" s="90"/>
      <c r="AK174" s="62"/>
      <c r="AL174" s="62"/>
      <c r="AM174" s="62"/>
      <c r="AN174" s="62"/>
      <c r="AO174" s="62"/>
      <c r="AP174" s="91"/>
      <c r="AQ174" s="90"/>
      <c r="AR174" s="62"/>
      <c r="AS174" s="62"/>
      <c r="AT174" s="62"/>
      <c r="AU174" s="91"/>
      <c r="AV174" s="138"/>
      <c r="AW174" s="62"/>
      <c r="AX174" s="91"/>
      <c r="AY174" s="90"/>
      <c r="AZ174" s="91">
        <v>1</v>
      </c>
      <c r="BA174" s="115"/>
      <c r="BB174" s="61"/>
      <c r="BC174" s="95"/>
      <c r="BD174" s="115"/>
      <c r="BE174" s="61"/>
      <c r="BF174" s="61"/>
      <c r="BG174" s="61"/>
      <c r="BH174" s="95">
        <v>11.7</v>
      </c>
      <c r="BI174" s="115"/>
      <c r="BJ174" s="61"/>
      <c r="BK174" s="61"/>
      <c r="BL174" s="90">
        <v>3</v>
      </c>
      <c r="BM174" s="91"/>
    </row>
    <row r="175" spans="1:65" s="65" customFormat="1" ht="15" customHeight="1" x14ac:dyDescent="0.25">
      <c r="A175" s="90">
        <v>162</v>
      </c>
      <c r="B175" s="171" t="s">
        <v>381</v>
      </c>
      <c r="C175" s="62"/>
      <c r="D175" s="61" t="s">
        <v>275</v>
      </c>
      <c r="E175" s="95" t="s">
        <v>299</v>
      </c>
      <c r="F175" s="73"/>
      <c r="G175" s="90">
        <v>643</v>
      </c>
      <c r="H175" s="62"/>
      <c r="I175" s="62"/>
      <c r="J175" s="62"/>
      <c r="K175" s="91"/>
      <c r="L175" s="115"/>
      <c r="M175" s="61">
        <v>33</v>
      </c>
      <c r="N175" s="61">
        <f>G175-M175</f>
        <v>610</v>
      </c>
      <c r="O175" s="95"/>
      <c r="P175" s="90"/>
      <c r="Q175" s="62"/>
      <c r="R175" s="62"/>
      <c r="S175" s="62"/>
      <c r="T175" s="91"/>
      <c r="U175" s="90">
        <v>6</v>
      </c>
      <c r="V175" s="62"/>
      <c r="W175" s="62"/>
      <c r="X175" s="62"/>
      <c r="Y175" s="91"/>
      <c r="Z175" s="90"/>
      <c r="AA175" s="62"/>
      <c r="AB175" s="62"/>
      <c r="AC175" s="62"/>
      <c r="AD175" s="62"/>
      <c r="AE175" s="91"/>
      <c r="AF175" s="90"/>
      <c r="AG175" s="62"/>
      <c r="AH175" s="62"/>
      <c r="AI175" s="91"/>
      <c r="AJ175" s="90"/>
      <c r="AK175" s="62"/>
      <c r="AL175" s="62"/>
      <c r="AM175" s="62"/>
      <c r="AN175" s="62"/>
      <c r="AO175" s="62"/>
      <c r="AP175" s="91"/>
      <c r="AQ175" s="90"/>
      <c r="AR175" s="62"/>
      <c r="AS175" s="62"/>
      <c r="AT175" s="62"/>
      <c r="AU175" s="91"/>
      <c r="AV175" s="138"/>
      <c r="AW175" s="62"/>
      <c r="AX175" s="91"/>
      <c r="AY175" s="90"/>
      <c r="AZ175" s="91">
        <v>1</v>
      </c>
      <c r="BA175" s="115"/>
      <c r="BB175" s="61"/>
      <c r="BC175" s="95"/>
      <c r="BD175" s="115"/>
      <c r="BE175" s="61"/>
      <c r="BF175" s="61"/>
      <c r="BG175" s="61"/>
      <c r="BH175" s="95"/>
      <c r="BI175" s="115"/>
      <c r="BJ175" s="61"/>
      <c r="BK175" s="61"/>
      <c r="BL175" s="90">
        <v>7</v>
      </c>
      <c r="BM175" s="91"/>
    </row>
    <row r="176" spans="1:65" s="65" customFormat="1" ht="15" customHeight="1" x14ac:dyDescent="0.25">
      <c r="A176" s="90">
        <v>163</v>
      </c>
      <c r="B176" s="171" t="s">
        <v>364</v>
      </c>
      <c r="C176" s="62">
        <v>1</v>
      </c>
      <c r="D176" s="61" t="s">
        <v>276</v>
      </c>
      <c r="E176" s="95" t="s">
        <v>300</v>
      </c>
      <c r="F176" s="73"/>
      <c r="G176" s="90">
        <v>252</v>
      </c>
      <c r="H176" s="62"/>
      <c r="I176" s="62"/>
      <c r="J176" s="62"/>
      <c r="K176" s="91"/>
      <c r="L176" s="115"/>
      <c r="M176" s="61"/>
      <c r="N176" s="61">
        <v>252</v>
      </c>
      <c r="O176" s="95"/>
      <c r="P176" s="90"/>
      <c r="Q176" s="62"/>
      <c r="R176" s="62"/>
      <c r="S176" s="62"/>
      <c r="T176" s="91"/>
      <c r="U176" s="90">
        <v>3</v>
      </c>
      <c r="V176" s="62"/>
      <c r="W176" s="62"/>
      <c r="X176" s="62"/>
      <c r="Y176" s="91"/>
      <c r="Z176" s="90">
        <v>1</v>
      </c>
      <c r="AA176" s="62"/>
      <c r="AB176" s="62"/>
      <c r="AC176" s="62"/>
      <c r="AD176" s="62"/>
      <c r="AE176" s="91"/>
      <c r="AF176" s="90"/>
      <c r="AG176" s="62"/>
      <c r="AH176" s="62"/>
      <c r="AI176" s="91"/>
      <c r="AJ176" s="90"/>
      <c r="AK176" s="62"/>
      <c r="AL176" s="62"/>
      <c r="AM176" s="62"/>
      <c r="AN176" s="62"/>
      <c r="AO176" s="62"/>
      <c r="AP176" s="91"/>
      <c r="AQ176" s="90"/>
      <c r="AR176" s="62"/>
      <c r="AS176" s="62"/>
      <c r="AT176" s="62"/>
      <c r="AU176" s="91"/>
      <c r="AV176" s="138"/>
      <c r="AW176" s="62"/>
      <c r="AX176" s="91"/>
      <c r="AY176" s="90"/>
      <c r="AZ176" s="91">
        <v>1</v>
      </c>
      <c r="BA176" s="115"/>
      <c r="BB176" s="61"/>
      <c r="BC176" s="95"/>
      <c r="BD176" s="115"/>
      <c r="BE176" s="61"/>
      <c r="BF176" s="61"/>
      <c r="BG176" s="61"/>
      <c r="BH176" s="95"/>
      <c r="BI176" s="115"/>
      <c r="BJ176" s="61"/>
      <c r="BK176" s="61"/>
      <c r="BL176" s="90">
        <v>4</v>
      </c>
      <c r="BM176" s="91"/>
    </row>
    <row r="177" spans="1:65" s="65" customFormat="1" ht="15" customHeight="1" x14ac:dyDescent="0.25">
      <c r="A177" s="90">
        <v>164</v>
      </c>
      <c r="B177" s="66" t="s">
        <v>357</v>
      </c>
      <c r="C177" s="62"/>
      <c r="D177" s="61" t="s">
        <v>277</v>
      </c>
      <c r="E177" s="95" t="s">
        <v>301</v>
      </c>
      <c r="F177" s="73"/>
      <c r="G177" s="90">
        <v>189</v>
      </c>
      <c r="H177" s="62"/>
      <c r="I177" s="62"/>
      <c r="J177" s="62"/>
      <c r="K177" s="91"/>
      <c r="L177" s="115"/>
      <c r="M177" s="61">
        <v>28</v>
      </c>
      <c r="N177" s="61">
        <f>G177-M177-14</f>
        <v>147</v>
      </c>
      <c r="O177" s="95">
        <v>14</v>
      </c>
      <c r="P177" s="90"/>
      <c r="Q177" s="62"/>
      <c r="R177" s="62"/>
      <c r="S177" s="62"/>
      <c r="T177" s="91"/>
      <c r="U177" s="90">
        <v>1</v>
      </c>
      <c r="V177" s="62"/>
      <c r="W177" s="62"/>
      <c r="X177" s="62"/>
      <c r="Y177" s="91"/>
      <c r="Z177" s="90"/>
      <c r="AA177" s="62"/>
      <c r="AB177" s="62"/>
      <c r="AC177" s="62"/>
      <c r="AD177" s="62"/>
      <c r="AE177" s="91"/>
      <c r="AF177" s="90"/>
      <c r="AG177" s="62"/>
      <c r="AH177" s="62"/>
      <c r="AI177" s="91"/>
      <c r="AJ177" s="90"/>
      <c r="AK177" s="62"/>
      <c r="AL177" s="62"/>
      <c r="AM177" s="62"/>
      <c r="AN177" s="62"/>
      <c r="AO177" s="62"/>
      <c r="AP177" s="91"/>
      <c r="AQ177" s="90"/>
      <c r="AR177" s="62"/>
      <c r="AS177" s="62"/>
      <c r="AT177" s="62"/>
      <c r="AU177" s="91"/>
      <c r="AV177" s="138"/>
      <c r="AW177" s="62"/>
      <c r="AX177" s="91"/>
      <c r="AY177" s="90"/>
      <c r="AZ177" s="91">
        <v>1</v>
      </c>
      <c r="BA177" s="115"/>
      <c r="BB177" s="61"/>
      <c r="BC177" s="95"/>
      <c r="BD177" s="115"/>
      <c r="BE177" s="61"/>
      <c r="BF177" s="61"/>
      <c r="BG177" s="61"/>
      <c r="BH177" s="95">
        <v>14.5</v>
      </c>
      <c r="BI177" s="115"/>
      <c r="BJ177" s="61"/>
      <c r="BK177" s="61"/>
      <c r="BL177" s="90">
        <v>3</v>
      </c>
      <c r="BM177" s="91"/>
    </row>
    <row r="178" spans="1:65" s="65" customFormat="1" ht="15" customHeight="1" x14ac:dyDescent="0.25">
      <c r="A178" s="90">
        <v>165</v>
      </c>
      <c r="B178" s="66" t="s">
        <v>369</v>
      </c>
      <c r="C178" s="62">
        <v>2</v>
      </c>
      <c r="D178" s="61" t="s">
        <v>278</v>
      </c>
      <c r="E178" s="95" t="s">
        <v>302</v>
      </c>
      <c r="F178" s="73"/>
      <c r="G178" s="90">
        <v>423</v>
      </c>
      <c r="H178" s="62"/>
      <c r="I178" s="62"/>
      <c r="J178" s="62"/>
      <c r="K178" s="91"/>
      <c r="L178" s="115"/>
      <c r="M178" s="61"/>
      <c r="N178" s="61">
        <v>408</v>
      </c>
      <c r="O178" s="95">
        <v>15</v>
      </c>
      <c r="P178" s="90"/>
      <c r="Q178" s="62"/>
      <c r="R178" s="62"/>
      <c r="S178" s="62"/>
      <c r="T178" s="91"/>
      <c r="U178" s="90">
        <v>5</v>
      </c>
      <c r="V178" s="62"/>
      <c r="W178" s="62"/>
      <c r="X178" s="62"/>
      <c r="Y178" s="91"/>
      <c r="Z178" s="90">
        <v>1</v>
      </c>
      <c r="AA178" s="62"/>
      <c r="AB178" s="62"/>
      <c r="AC178" s="62"/>
      <c r="AD178" s="62"/>
      <c r="AE178" s="91"/>
      <c r="AF178" s="90"/>
      <c r="AG178" s="62"/>
      <c r="AH178" s="62"/>
      <c r="AI178" s="91"/>
      <c r="AJ178" s="90"/>
      <c r="AK178" s="62"/>
      <c r="AL178" s="62"/>
      <c r="AM178" s="62"/>
      <c r="AN178" s="62"/>
      <c r="AO178" s="62"/>
      <c r="AP178" s="91"/>
      <c r="AQ178" s="90"/>
      <c r="AR178" s="62"/>
      <c r="AS178" s="62"/>
      <c r="AT178" s="62"/>
      <c r="AU178" s="91"/>
      <c r="AV178" s="138"/>
      <c r="AW178" s="62"/>
      <c r="AX178" s="91"/>
      <c r="AY178" s="90"/>
      <c r="AZ178" s="91">
        <v>1</v>
      </c>
      <c r="BA178" s="115"/>
      <c r="BB178" s="61"/>
      <c r="BC178" s="95"/>
      <c r="BD178" s="115"/>
      <c r="BE178" s="61"/>
      <c r="BF178" s="61"/>
      <c r="BG178" s="61"/>
      <c r="BH178" s="95">
        <v>15.2</v>
      </c>
      <c r="BI178" s="115"/>
      <c r="BJ178" s="61"/>
      <c r="BK178" s="61"/>
      <c r="BL178" s="90">
        <v>8</v>
      </c>
      <c r="BM178" s="91"/>
    </row>
    <row r="179" spans="1:65" s="65" customFormat="1" ht="15" customHeight="1" x14ac:dyDescent="0.25">
      <c r="A179" s="90">
        <v>166</v>
      </c>
      <c r="B179" s="171" t="s">
        <v>358</v>
      </c>
      <c r="C179" s="62">
        <v>2</v>
      </c>
      <c r="D179" s="61" t="s">
        <v>278</v>
      </c>
      <c r="E179" s="95" t="s">
        <v>303</v>
      </c>
      <c r="F179" s="73"/>
      <c r="G179" s="90">
        <v>310</v>
      </c>
      <c r="H179" s="62"/>
      <c r="I179" s="62"/>
      <c r="J179" s="62"/>
      <c r="K179" s="91"/>
      <c r="L179" s="115"/>
      <c r="M179" s="61">
        <v>15</v>
      </c>
      <c r="N179" s="61">
        <v>275</v>
      </c>
      <c r="O179" s="95">
        <v>20</v>
      </c>
      <c r="P179" s="90"/>
      <c r="Q179" s="62"/>
      <c r="R179" s="62"/>
      <c r="S179" s="62"/>
      <c r="T179" s="91"/>
      <c r="U179" s="90">
        <v>3</v>
      </c>
      <c r="V179" s="62"/>
      <c r="W179" s="62"/>
      <c r="X179" s="62"/>
      <c r="Y179" s="91"/>
      <c r="Z179" s="90"/>
      <c r="AA179" s="62"/>
      <c r="AB179" s="62"/>
      <c r="AC179" s="62"/>
      <c r="AD179" s="62"/>
      <c r="AE179" s="91"/>
      <c r="AF179" s="90"/>
      <c r="AG179" s="62"/>
      <c r="AH179" s="62"/>
      <c r="AI179" s="91"/>
      <c r="AJ179" s="90"/>
      <c r="AK179" s="62"/>
      <c r="AL179" s="62"/>
      <c r="AM179" s="62"/>
      <c r="AN179" s="62"/>
      <c r="AO179" s="62"/>
      <c r="AP179" s="91"/>
      <c r="AQ179" s="90"/>
      <c r="AR179" s="62"/>
      <c r="AS179" s="62"/>
      <c r="AT179" s="62"/>
      <c r="AU179" s="91"/>
      <c r="AV179" s="138"/>
      <c r="AW179" s="62"/>
      <c r="AX179" s="91"/>
      <c r="AY179" s="90"/>
      <c r="AZ179" s="91">
        <v>1</v>
      </c>
      <c r="BA179" s="115"/>
      <c r="BB179" s="61"/>
      <c r="BC179" s="95">
        <v>13</v>
      </c>
      <c r="BD179" s="115"/>
      <c r="BE179" s="61"/>
      <c r="BF179" s="61"/>
      <c r="BG179" s="61"/>
      <c r="BH179" s="95">
        <f>9.5+12</f>
        <v>21.5</v>
      </c>
      <c r="BI179" s="115"/>
      <c r="BJ179" s="61"/>
      <c r="BK179" s="61"/>
      <c r="BL179" s="90">
        <v>5</v>
      </c>
      <c r="BM179" s="91"/>
    </row>
    <row r="180" spans="1:65" s="65" customFormat="1" ht="15" customHeight="1" x14ac:dyDescent="0.25">
      <c r="A180" s="90">
        <v>167</v>
      </c>
      <c r="B180" s="66" t="s">
        <v>333</v>
      </c>
      <c r="C180" s="62"/>
      <c r="D180" s="61" t="s">
        <v>279</v>
      </c>
      <c r="E180" s="95" t="s">
        <v>304</v>
      </c>
      <c r="F180" s="73"/>
      <c r="G180" s="90">
        <v>74</v>
      </c>
      <c r="H180" s="62"/>
      <c r="I180" s="62"/>
      <c r="J180" s="62"/>
      <c r="K180" s="91"/>
      <c r="L180" s="115"/>
      <c r="M180" s="61"/>
      <c r="N180" s="61">
        <v>74</v>
      </c>
      <c r="O180" s="95"/>
      <c r="P180" s="90"/>
      <c r="Q180" s="62"/>
      <c r="R180" s="62"/>
      <c r="S180" s="62"/>
      <c r="T180" s="91"/>
      <c r="U180" s="90"/>
      <c r="V180" s="62"/>
      <c r="W180" s="62"/>
      <c r="X180" s="62"/>
      <c r="Y180" s="91"/>
      <c r="Z180" s="90"/>
      <c r="AA180" s="62"/>
      <c r="AB180" s="62"/>
      <c r="AC180" s="62"/>
      <c r="AD180" s="62"/>
      <c r="AE180" s="91"/>
      <c r="AF180" s="90"/>
      <c r="AG180" s="62"/>
      <c r="AH180" s="62"/>
      <c r="AI180" s="91"/>
      <c r="AJ180" s="90"/>
      <c r="AK180" s="62"/>
      <c r="AL180" s="62"/>
      <c r="AM180" s="62"/>
      <c r="AN180" s="62"/>
      <c r="AO180" s="62"/>
      <c r="AP180" s="91"/>
      <c r="AQ180" s="90"/>
      <c r="AR180" s="62"/>
      <c r="AS180" s="62"/>
      <c r="AT180" s="62"/>
      <c r="AU180" s="91"/>
      <c r="AV180" s="138"/>
      <c r="AW180" s="62"/>
      <c r="AX180" s="91"/>
      <c r="AY180" s="90"/>
      <c r="AZ180" s="91">
        <v>1</v>
      </c>
      <c r="BA180" s="115"/>
      <c r="BB180" s="61"/>
      <c r="BC180" s="95"/>
      <c r="BD180" s="115"/>
      <c r="BE180" s="61"/>
      <c r="BF180" s="61"/>
      <c r="BG180" s="61"/>
      <c r="BH180" s="95"/>
      <c r="BI180" s="115"/>
      <c r="BJ180" s="61"/>
      <c r="BK180" s="61"/>
      <c r="BL180" s="90">
        <v>1</v>
      </c>
      <c r="BM180" s="91"/>
    </row>
    <row r="181" spans="1:65" s="65" customFormat="1" ht="15" customHeight="1" x14ac:dyDescent="0.25">
      <c r="A181" s="90">
        <v>168</v>
      </c>
      <c r="B181" s="171" t="s">
        <v>365</v>
      </c>
      <c r="C181" s="62"/>
      <c r="D181" s="61" t="s">
        <v>279</v>
      </c>
      <c r="E181" s="95" t="s">
        <v>305</v>
      </c>
      <c r="F181" s="73"/>
      <c r="G181" s="90">
        <v>567</v>
      </c>
      <c r="H181" s="62"/>
      <c r="I181" s="62"/>
      <c r="J181" s="62"/>
      <c r="K181" s="91"/>
      <c r="L181" s="115"/>
      <c r="M181" s="61"/>
      <c r="N181" s="61">
        <f>G181-O181</f>
        <v>511</v>
      </c>
      <c r="O181" s="95">
        <f>12+15+15+9+5</f>
        <v>56</v>
      </c>
      <c r="P181" s="90"/>
      <c r="Q181" s="62"/>
      <c r="R181" s="62"/>
      <c r="S181" s="62"/>
      <c r="T181" s="91"/>
      <c r="U181" s="90">
        <v>5</v>
      </c>
      <c r="V181" s="62"/>
      <c r="W181" s="62"/>
      <c r="X181" s="62"/>
      <c r="Y181" s="91"/>
      <c r="Z181" s="90"/>
      <c r="AA181" s="62"/>
      <c r="AB181" s="62"/>
      <c r="AC181" s="62"/>
      <c r="AD181" s="62"/>
      <c r="AE181" s="91"/>
      <c r="AF181" s="90"/>
      <c r="AG181" s="62"/>
      <c r="AH181" s="62"/>
      <c r="AI181" s="91"/>
      <c r="AJ181" s="90"/>
      <c r="AK181" s="62"/>
      <c r="AL181" s="62"/>
      <c r="AM181" s="62"/>
      <c r="AN181" s="62"/>
      <c r="AO181" s="62"/>
      <c r="AP181" s="91"/>
      <c r="AQ181" s="90">
        <v>1</v>
      </c>
      <c r="AR181" s="62"/>
      <c r="AS181" s="62"/>
      <c r="AT181" s="62"/>
      <c r="AU181" s="91"/>
      <c r="AV181" s="138"/>
      <c r="AW181" s="62"/>
      <c r="AX181" s="91"/>
      <c r="AY181" s="90"/>
      <c r="AZ181" s="91"/>
      <c r="BA181" s="115"/>
      <c r="BB181" s="61"/>
      <c r="BC181" s="95"/>
      <c r="BD181" s="115"/>
      <c r="BE181" s="61"/>
      <c r="BF181" s="61"/>
      <c r="BG181" s="61"/>
      <c r="BH181" s="95">
        <f>5.5+9.7+16+16+12</f>
        <v>59.2</v>
      </c>
      <c r="BI181" s="115"/>
      <c r="BJ181" s="61"/>
      <c r="BK181" s="61"/>
      <c r="BL181" s="90">
        <v>14</v>
      </c>
      <c r="BM181" s="91"/>
    </row>
    <row r="182" spans="1:65" s="65" customFormat="1" ht="15" customHeight="1" thickBot="1" x14ac:dyDescent="0.3">
      <c r="A182" s="120">
        <v>169</v>
      </c>
      <c r="B182" s="172" t="s">
        <v>359</v>
      </c>
      <c r="C182" s="78">
        <v>1</v>
      </c>
      <c r="D182" s="80" t="s">
        <v>295</v>
      </c>
      <c r="E182" s="122" t="s">
        <v>306</v>
      </c>
      <c r="F182" s="73"/>
      <c r="G182" s="120">
        <v>218</v>
      </c>
      <c r="H182" s="78"/>
      <c r="I182" s="78"/>
      <c r="J182" s="78"/>
      <c r="K182" s="124"/>
      <c r="L182" s="125"/>
      <c r="M182" s="80">
        <v>4</v>
      </c>
      <c r="N182" s="80">
        <v>208</v>
      </c>
      <c r="O182" s="122">
        <v>6</v>
      </c>
      <c r="P182" s="120"/>
      <c r="Q182" s="78"/>
      <c r="R182" s="78"/>
      <c r="S182" s="78"/>
      <c r="T182" s="124"/>
      <c r="U182" s="120">
        <v>2</v>
      </c>
      <c r="V182" s="78"/>
      <c r="W182" s="78"/>
      <c r="X182" s="78"/>
      <c r="Y182" s="124"/>
      <c r="Z182" s="120">
        <v>1</v>
      </c>
      <c r="AA182" s="78"/>
      <c r="AB182" s="78"/>
      <c r="AC182" s="78"/>
      <c r="AD182" s="78"/>
      <c r="AE182" s="124"/>
      <c r="AF182" s="120"/>
      <c r="AG182" s="78"/>
      <c r="AH182" s="78"/>
      <c r="AI182" s="124"/>
      <c r="AJ182" s="120"/>
      <c r="AK182" s="78"/>
      <c r="AL182" s="78"/>
      <c r="AM182" s="78"/>
      <c r="AN182" s="78"/>
      <c r="AO182" s="78"/>
      <c r="AP182" s="124"/>
      <c r="AQ182" s="120"/>
      <c r="AR182" s="78"/>
      <c r="AS182" s="78"/>
      <c r="AT182" s="78"/>
      <c r="AU182" s="124"/>
      <c r="AV182" s="140"/>
      <c r="AW182" s="161"/>
      <c r="AX182" s="124"/>
      <c r="AY182" s="120"/>
      <c r="AZ182" s="124">
        <v>1</v>
      </c>
      <c r="BA182" s="125"/>
      <c r="BB182" s="80"/>
      <c r="BC182" s="122"/>
      <c r="BD182" s="125"/>
      <c r="BE182" s="80"/>
      <c r="BF182" s="80"/>
      <c r="BG182" s="80"/>
      <c r="BH182" s="122">
        <v>6</v>
      </c>
      <c r="BI182" s="125"/>
      <c r="BJ182" s="80"/>
      <c r="BK182" s="80"/>
      <c r="BL182" s="120">
        <v>4</v>
      </c>
      <c r="BM182" s="124"/>
    </row>
    <row r="183" spans="1:65" s="65" customFormat="1" ht="15" customHeight="1" thickBot="1" x14ac:dyDescent="0.3">
      <c r="A183" s="450" t="s">
        <v>378</v>
      </c>
      <c r="B183" s="451"/>
      <c r="C183" s="451"/>
      <c r="D183" s="451"/>
      <c r="E183" s="452"/>
      <c r="F183" s="131"/>
      <c r="G183" s="126">
        <f>SUM(G127:G182)</f>
        <v>11846</v>
      </c>
      <c r="H183" s="127">
        <f t="shared" ref="H183:BM183" si="4">SUM(H127:H182)</f>
        <v>1560</v>
      </c>
      <c r="I183" s="127">
        <f t="shared" si="4"/>
        <v>2016</v>
      </c>
      <c r="J183" s="127">
        <f t="shared" si="4"/>
        <v>0</v>
      </c>
      <c r="K183" s="129">
        <f t="shared" si="4"/>
        <v>0</v>
      </c>
      <c r="L183" s="132">
        <f t="shared" si="4"/>
        <v>351.5</v>
      </c>
      <c r="M183" s="128">
        <f t="shared" si="4"/>
        <v>907.5</v>
      </c>
      <c r="N183" s="128">
        <f t="shared" si="4"/>
        <v>13601.4</v>
      </c>
      <c r="O183" s="129">
        <f t="shared" si="4"/>
        <v>509</v>
      </c>
      <c r="P183" s="126">
        <f t="shared" si="4"/>
        <v>0</v>
      </c>
      <c r="Q183" s="127">
        <f t="shared" si="4"/>
        <v>3</v>
      </c>
      <c r="R183" s="127">
        <f t="shared" si="4"/>
        <v>2</v>
      </c>
      <c r="S183" s="127">
        <f t="shared" si="4"/>
        <v>0</v>
      </c>
      <c r="T183" s="129">
        <f t="shared" si="4"/>
        <v>0</v>
      </c>
      <c r="U183" s="126">
        <f t="shared" si="4"/>
        <v>120</v>
      </c>
      <c r="V183" s="127">
        <f t="shared" si="4"/>
        <v>15</v>
      </c>
      <c r="W183" s="127">
        <f t="shared" si="4"/>
        <v>3</v>
      </c>
      <c r="X183" s="127">
        <f t="shared" si="4"/>
        <v>0</v>
      </c>
      <c r="Y183" s="129">
        <f t="shared" si="4"/>
        <v>0</v>
      </c>
      <c r="Z183" s="126">
        <f t="shared" si="4"/>
        <v>18</v>
      </c>
      <c r="AA183" s="127">
        <f t="shared" si="4"/>
        <v>2</v>
      </c>
      <c r="AB183" s="127">
        <f t="shared" si="4"/>
        <v>0</v>
      </c>
      <c r="AC183" s="127">
        <f t="shared" si="4"/>
        <v>0</v>
      </c>
      <c r="AD183" s="127">
        <f t="shared" si="4"/>
        <v>0</v>
      </c>
      <c r="AE183" s="129">
        <f t="shared" si="4"/>
        <v>0</v>
      </c>
      <c r="AF183" s="126">
        <f t="shared" si="4"/>
        <v>0</v>
      </c>
      <c r="AG183" s="127">
        <f t="shared" si="4"/>
        <v>6</v>
      </c>
      <c r="AH183" s="127">
        <f t="shared" si="4"/>
        <v>2</v>
      </c>
      <c r="AI183" s="129">
        <f t="shared" si="4"/>
        <v>0</v>
      </c>
      <c r="AJ183" s="126">
        <f t="shared" si="4"/>
        <v>2</v>
      </c>
      <c r="AK183" s="127">
        <f t="shared" si="4"/>
        <v>0</v>
      </c>
      <c r="AL183" s="127">
        <f t="shared" si="4"/>
        <v>1</v>
      </c>
      <c r="AM183" s="127">
        <f t="shared" si="4"/>
        <v>0</v>
      </c>
      <c r="AN183" s="127">
        <f t="shared" si="4"/>
        <v>0</v>
      </c>
      <c r="AO183" s="127">
        <f t="shared" si="4"/>
        <v>0</v>
      </c>
      <c r="AP183" s="129">
        <f t="shared" si="4"/>
        <v>0</v>
      </c>
      <c r="AQ183" s="126">
        <f t="shared" si="4"/>
        <v>6</v>
      </c>
      <c r="AR183" s="127">
        <f t="shared" si="4"/>
        <v>1</v>
      </c>
      <c r="AS183" s="127">
        <f t="shared" si="4"/>
        <v>2</v>
      </c>
      <c r="AT183" s="127">
        <f t="shared" si="4"/>
        <v>0</v>
      </c>
      <c r="AU183" s="129">
        <f t="shared" si="4"/>
        <v>0</v>
      </c>
      <c r="AV183" s="126">
        <f t="shared" si="4"/>
        <v>2</v>
      </c>
      <c r="AW183" s="126">
        <f t="shared" si="4"/>
        <v>0</v>
      </c>
      <c r="AX183" s="129">
        <f t="shared" si="4"/>
        <v>0</v>
      </c>
      <c r="AY183" s="126">
        <f t="shared" si="4"/>
        <v>0</v>
      </c>
      <c r="AZ183" s="129">
        <f t="shared" si="4"/>
        <v>24</v>
      </c>
      <c r="BA183" s="132">
        <f t="shared" si="4"/>
        <v>50.5</v>
      </c>
      <c r="BB183" s="128">
        <f t="shared" si="4"/>
        <v>23.3</v>
      </c>
      <c r="BC183" s="133">
        <f t="shared" si="4"/>
        <v>25.8</v>
      </c>
      <c r="BD183" s="132">
        <f t="shared" si="4"/>
        <v>0</v>
      </c>
      <c r="BE183" s="128">
        <f t="shared" si="4"/>
        <v>0</v>
      </c>
      <c r="BF183" s="128">
        <f t="shared" si="4"/>
        <v>11</v>
      </c>
      <c r="BG183" s="128">
        <f t="shared" si="4"/>
        <v>19.8</v>
      </c>
      <c r="BH183" s="133">
        <f t="shared" si="4"/>
        <v>232.59999999999997</v>
      </c>
      <c r="BI183" s="132">
        <f t="shared" si="4"/>
        <v>11.8</v>
      </c>
      <c r="BJ183" s="128">
        <f t="shared" si="4"/>
        <v>18.3</v>
      </c>
      <c r="BK183" s="128">
        <f t="shared" si="4"/>
        <v>57.5</v>
      </c>
      <c r="BL183" s="126">
        <f t="shared" si="4"/>
        <v>247</v>
      </c>
      <c r="BM183" s="129">
        <f t="shared" si="4"/>
        <v>18</v>
      </c>
    </row>
    <row r="184" spans="1:65" s="65" customFormat="1" ht="15" customHeight="1" thickBot="1" x14ac:dyDescent="0.3">
      <c r="A184" s="446" t="s">
        <v>251</v>
      </c>
      <c r="B184" s="447"/>
      <c r="C184" s="447"/>
      <c r="D184" s="447"/>
      <c r="E184" s="447"/>
      <c r="F184" s="448"/>
      <c r="G184" s="447"/>
      <c r="H184" s="447"/>
      <c r="I184" s="447"/>
      <c r="J184" s="447"/>
      <c r="K184" s="447"/>
      <c r="L184" s="447"/>
      <c r="M184" s="447"/>
      <c r="N184" s="447"/>
      <c r="O184" s="447"/>
      <c r="P184" s="447"/>
      <c r="Q184" s="447"/>
      <c r="R184" s="447"/>
      <c r="S184" s="447"/>
      <c r="T184" s="447"/>
      <c r="U184" s="447"/>
      <c r="V184" s="447"/>
      <c r="W184" s="447"/>
      <c r="X184" s="447"/>
      <c r="Y184" s="447"/>
      <c r="Z184" s="447"/>
      <c r="AA184" s="447"/>
      <c r="AB184" s="447"/>
      <c r="AC184" s="447"/>
      <c r="AD184" s="447"/>
      <c r="AE184" s="447"/>
      <c r="AF184" s="447"/>
      <c r="AG184" s="447"/>
      <c r="AH184" s="447"/>
      <c r="AI184" s="447"/>
      <c r="AJ184" s="447"/>
      <c r="AK184" s="447"/>
      <c r="AL184" s="447"/>
      <c r="AM184" s="447"/>
      <c r="AN184" s="447"/>
      <c r="AO184" s="447"/>
      <c r="AP184" s="447"/>
      <c r="AQ184" s="447"/>
      <c r="AR184" s="447"/>
      <c r="AS184" s="447"/>
      <c r="AT184" s="447"/>
      <c r="AU184" s="447"/>
      <c r="AV184" s="447"/>
      <c r="AW184" s="447"/>
      <c r="AX184" s="447"/>
      <c r="AY184" s="447"/>
      <c r="AZ184" s="447"/>
      <c r="BA184" s="447"/>
      <c r="BB184" s="447"/>
      <c r="BC184" s="447"/>
      <c r="BD184" s="447"/>
      <c r="BE184" s="447"/>
      <c r="BF184" s="447"/>
      <c r="BG184" s="447"/>
      <c r="BH184" s="447"/>
      <c r="BI184" s="447"/>
      <c r="BJ184" s="447"/>
      <c r="BK184" s="447"/>
      <c r="BL184" s="447"/>
      <c r="BM184" s="449"/>
    </row>
    <row r="185" spans="1:65" s="65" customFormat="1" ht="15" customHeight="1" thickBot="1" x14ac:dyDescent="0.3">
      <c r="A185" s="143">
        <v>170</v>
      </c>
      <c r="B185" s="166" t="s">
        <v>373</v>
      </c>
      <c r="C185" s="144"/>
      <c r="D185" s="145" t="s">
        <v>253</v>
      </c>
      <c r="E185" s="146" t="s">
        <v>252</v>
      </c>
      <c r="F185" s="73"/>
      <c r="G185" s="147"/>
      <c r="H185" s="148"/>
      <c r="I185" s="148"/>
      <c r="J185" s="148"/>
      <c r="K185" s="149">
        <v>136</v>
      </c>
      <c r="L185" s="143"/>
      <c r="M185" s="144"/>
      <c r="N185" s="144">
        <f>K185</f>
        <v>136</v>
      </c>
      <c r="O185" s="149"/>
      <c r="P185" s="147"/>
      <c r="Q185" s="148"/>
      <c r="R185" s="148"/>
      <c r="S185" s="148"/>
      <c r="T185" s="149">
        <v>1</v>
      </c>
      <c r="U185" s="143"/>
      <c r="V185" s="144"/>
      <c r="W185" s="144"/>
      <c r="X185" s="144"/>
      <c r="Y185" s="149">
        <v>1</v>
      </c>
      <c r="Z185" s="143"/>
      <c r="AA185" s="144"/>
      <c r="AB185" s="144"/>
      <c r="AC185" s="144"/>
      <c r="AD185" s="144"/>
      <c r="AE185" s="149">
        <v>1</v>
      </c>
      <c r="AF185" s="143"/>
      <c r="AG185" s="144"/>
      <c r="AH185" s="144"/>
      <c r="AI185" s="149"/>
      <c r="AJ185" s="143"/>
      <c r="AK185" s="144"/>
      <c r="AL185" s="144"/>
      <c r="AM185" s="144"/>
      <c r="AN185" s="144"/>
      <c r="AO185" s="144"/>
      <c r="AP185" s="149"/>
      <c r="AQ185" s="143"/>
      <c r="AR185" s="144"/>
      <c r="AS185" s="144"/>
      <c r="AT185" s="144"/>
      <c r="AU185" s="149">
        <v>2</v>
      </c>
      <c r="AV185" s="97"/>
      <c r="AW185" s="162"/>
      <c r="AX185" s="149">
        <v>1</v>
      </c>
      <c r="AY185" s="143"/>
      <c r="AZ185" s="149"/>
      <c r="BA185" s="143"/>
      <c r="BB185" s="148"/>
      <c r="BC185" s="150"/>
      <c r="BD185" s="147">
        <v>6.5</v>
      </c>
      <c r="BE185" s="148"/>
      <c r="BF185" s="148"/>
      <c r="BG185" s="148"/>
      <c r="BH185" s="150"/>
      <c r="BI185" s="147"/>
      <c r="BJ185" s="148"/>
      <c r="BK185" s="148"/>
      <c r="BL185" s="143">
        <v>3</v>
      </c>
      <c r="BM185" s="149"/>
    </row>
    <row r="186" spans="1:65" s="65" customFormat="1" ht="14.4" thickBot="1" x14ac:dyDescent="0.3">
      <c r="A186" s="330" t="s">
        <v>379</v>
      </c>
      <c r="B186" s="331"/>
      <c r="C186" s="331"/>
      <c r="D186" s="331"/>
      <c r="E186" s="453"/>
      <c r="F186" s="154"/>
      <c r="G186" s="155">
        <f t="shared" ref="G186:AA186" si="5">G36+G104+G125+G183+G185</f>
        <v>30989</v>
      </c>
      <c r="H186" s="152">
        <f t="shared" si="5"/>
        <v>1560</v>
      </c>
      <c r="I186" s="152">
        <f t="shared" si="5"/>
        <v>8643</v>
      </c>
      <c r="J186" s="152">
        <f t="shared" si="5"/>
        <v>319</v>
      </c>
      <c r="K186" s="153">
        <f t="shared" si="5"/>
        <v>136</v>
      </c>
      <c r="L186" s="156">
        <f t="shared" si="5"/>
        <v>365</v>
      </c>
      <c r="M186" s="151">
        <f t="shared" si="5"/>
        <v>966.8</v>
      </c>
      <c r="N186" s="151">
        <f t="shared" si="5"/>
        <v>38826.700000000004</v>
      </c>
      <c r="O186" s="157">
        <f t="shared" si="5"/>
        <v>1406</v>
      </c>
      <c r="P186" s="155">
        <f t="shared" si="5"/>
        <v>5</v>
      </c>
      <c r="Q186" s="152">
        <f t="shared" si="5"/>
        <v>3</v>
      </c>
      <c r="R186" s="152">
        <f t="shared" si="5"/>
        <v>5</v>
      </c>
      <c r="S186" s="152">
        <f t="shared" si="5"/>
        <v>1</v>
      </c>
      <c r="T186" s="153">
        <f t="shared" si="5"/>
        <v>1</v>
      </c>
      <c r="U186" s="155">
        <f t="shared" si="5"/>
        <v>313</v>
      </c>
      <c r="V186" s="152">
        <f t="shared" si="5"/>
        <v>15</v>
      </c>
      <c r="W186" s="152">
        <f t="shared" si="5"/>
        <v>6</v>
      </c>
      <c r="X186" s="152">
        <f t="shared" si="5"/>
        <v>1</v>
      </c>
      <c r="Y186" s="153">
        <f t="shared" si="5"/>
        <v>1</v>
      </c>
      <c r="Z186" s="155">
        <f t="shared" si="5"/>
        <v>57</v>
      </c>
      <c r="AA186" s="152">
        <f t="shared" si="5"/>
        <v>2</v>
      </c>
      <c r="AB186" s="152">
        <f t="shared" ref="AB186:AC186" si="6">AB36+AB104+AB125+AB183+AB185</f>
        <v>0</v>
      </c>
      <c r="AC186" s="152">
        <f t="shared" si="6"/>
        <v>1</v>
      </c>
      <c r="AD186" s="152">
        <f t="shared" ref="AD186:BM186" si="7">AD36+AD104+AD125+AD183+AD185</f>
        <v>1</v>
      </c>
      <c r="AE186" s="153">
        <f t="shared" si="7"/>
        <v>1</v>
      </c>
      <c r="AF186" s="155">
        <f t="shared" si="7"/>
        <v>0</v>
      </c>
      <c r="AG186" s="152">
        <f t="shared" si="7"/>
        <v>7</v>
      </c>
      <c r="AH186" s="152">
        <f t="shared" si="7"/>
        <v>13</v>
      </c>
      <c r="AI186" s="153">
        <f t="shared" si="7"/>
        <v>1</v>
      </c>
      <c r="AJ186" s="155">
        <f t="shared" si="7"/>
        <v>2</v>
      </c>
      <c r="AK186" s="152">
        <f t="shared" si="7"/>
        <v>2</v>
      </c>
      <c r="AL186" s="152">
        <f t="shared" si="7"/>
        <v>1</v>
      </c>
      <c r="AM186" s="152">
        <f t="shared" si="7"/>
        <v>1</v>
      </c>
      <c r="AN186" s="152">
        <f t="shared" si="7"/>
        <v>1</v>
      </c>
      <c r="AO186" s="152">
        <f t="shared" si="7"/>
        <v>1</v>
      </c>
      <c r="AP186" s="153">
        <f t="shared" si="7"/>
        <v>0</v>
      </c>
      <c r="AQ186" s="155">
        <f t="shared" si="7"/>
        <v>19</v>
      </c>
      <c r="AR186" s="152">
        <f t="shared" si="7"/>
        <v>1</v>
      </c>
      <c r="AS186" s="152">
        <f t="shared" si="7"/>
        <v>8</v>
      </c>
      <c r="AT186" s="152">
        <f t="shared" si="7"/>
        <v>0</v>
      </c>
      <c r="AU186" s="153">
        <f t="shared" si="7"/>
        <v>2</v>
      </c>
      <c r="AV186" s="155">
        <f t="shared" si="7"/>
        <v>2</v>
      </c>
      <c r="AW186" s="155">
        <f t="shared" si="7"/>
        <v>1</v>
      </c>
      <c r="AX186" s="153">
        <f t="shared" si="7"/>
        <v>1</v>
      </c>
      <c r="AY186" s="155">
        <f t="shared" si="7"/>
        <v>0</v>
      </c>
      <c r="AZ186" s="153">
        <f t="shared" si="7"/>
        <v>77</v>
      </c>
      <c r="BA186" s="156">
        <f t="shared" si="7"/>
        <v>50.5</v>
      </c>
      <c r="BB186" s="151">
        <f t="shared" si="7"/>
        <v>23.3</v>
      </c>
      <c r="BC186" s="157">
        <f t="shared" si="7"/>
        <v>65.7</v>
      </c>
      <c r="BD186" s="156">
        <f t="shared" si="7"/>
        <v>6.5</v>
      </c>
      <c r="BE186" s="151">
        <f t="shared" si="7"/>
        <v>9</v>
      </c>
      <c r="BF186" s="151">
        <f t="shared" si="7"/>
        <v>47.3</v>
      </c>
      <c r="BG186" s="151">
        <f t="shared" si="7"/>
        <v>19.8</v>
      </c>
      <c r="BH186" s="157">
        <f t="shared" si="7"/>
        <v>747.5</v>
      </c>
      <c r="BI186" s="156">
        <f t="shared" si="7"/>
        <v>41.7</v>
      </c>
      <c r="BJ186" s="151">
        <f t="shared" si="7"/>
        <v>18.3</v>
      </c>
      <c r="BK186" s="151">
        <f t="shared" si="7"/>
        <v>57.5</v>
      </c>
      <c r="BL186" s="155">
        <f t="shared" si="7"/>
        <v>629</v>
      </c>
      <c r="BM186" s="153">
        <f t="shared" si="7"/>
        <v>98</v>
      </c>
    </row>
    <row r="187" spans="1:65" ht="14.4" thickBot="1" x14ac:dyDescent="0.3">
      <c r="G187" s="332">
        <f>SUM(G186:K186)</f>
        <v>41647</v>
      </c>
      <c r="H187" s="333"/>
      <c r="I187" s="333"/>
      <c r="J187" s="333"/>
      <c r="K187" s="334"/>
    </row>
    <row r="188" spans="1:65" x14ac:dyDescent="0.25">
      <c r="G188" s="173">
        <f>G8+G9+G10+G11+G12+G13+G23+G29+G53+G54+G55+G56+G58+G59+G60+G61+G62+G63+G64+G65+G66+G67+G68+G74+G79+G81+G82+G84+G86+G90+G93+G96+G98+G99+G102+G106+G107+G108+G109+G110+G111+G112+G113+G114+G118+G119+G133+G134+G135+G141+G142+G143+G144+G145+G146+G147+G148+G149+G150+G151+G152+G153+G154+G158+G163+G166+G169+G171+G174+G175+G176+G179+G181+G182</f>
        <v>17167</v>
      </c>
      <c r="L188" s="445" t="s">
        <v>382</v>
      </c>
      <c r="M188" s="445"/>
      <c r="N188" s="445"/>
      <c r="O188" s="445"/>
    </row>
    <row r="189" spans="1:65" x14ac:dyDescent="0.25">
      <c r="C189" s="68" t="s">
        <v>0</v>
      </c>
      <c r="D189" s="69"/>
      <c r="E189" s="69"/>
      <c r="F189" s="69"/>
      <c r="G189" s="70"/>
      <c r="H189" s="70"/>
      <c r="I189" s="70"/>
      <c r="J189" s="71"/>
      <c r="K189" s="71"/>
      <c r="L189" s="65">
        <f>ROUND(L186*0.8,0)</f>
        <v>292</v>
      </c>
      <c r="M189" s="65">
        <f>ROUND(M186*0.8,0)</f>
        <v>773</v>
      </c>
      <c r="N189" s="65">
        <f>ROUND(N186*0.4,0)</f>
        <v>15531</v>
      </c>
      <c r="O189" s="65">
        <f>ROUND(O186*0.6,0)</f>
        <v>844</v>
      </c>
      <c r="P189" s="71"/>
      <c r="Q189" s="71"/>
      <c r="R189" s="71"/>
      <c r="S189" s="71"/>
      <c r="T189" s="71"/>
      <c r="U189" s="71"/>
      <c r="V189" s="71"/>
      <c r="W189" s="71"/>
      <c r="X189" s="71"/>
      <c r="Y189" s="71"/>
      <c r="Z189" s="71"/>
      <c r="AA189" s="71"/>
      <c r="AB189" s="71"/>
      <c r="AC189" s="71"/>
      <c r="AD189" s="71"/>
      <c r="AE189" s="71"/>
      <c r="AF189" s="71"/>
      <c r="AG189" s="71"/>
      <c r="AH189" s="71"/>
      <c r="AI189" s="71"/>
    </row>
    <row r="190" spans="1:65" x14ac:dyDescent="0.25">
      <c r="C190" s="72" t="s">
        <v>116</v>
      </c>
      <c r="D190" s="57"/>
      <c r="E190" s="57"/>
      <c r="F190" s="57"/>
      <c r="G190" s="31">
        <f>G186</f>
        <v>30989</v>
      </c>
      <c r="H190" s="73" t="s">
        <v>10</v>
      </c>
      <c r="I190" s="73"/>
      <c r="N190" s="65"/>
    </row>
    <row r="191" spans="1:65" x14ac:dyDescent="0.25">
      <c r="C191" s="72" t="s">
        <v>117</v>
      </c>
      <c r="D191" s="57"/>
      <c r="E191" s="57"/>
      <c r="F191" s="57"/>
      <c r="G191" s="31">
        <f>H186</f>
        <v>1560</v>
      </c>
      <c r="H191" s="73" t="s">
        <v>10</v>
      </c>
      <c r="I191" s="73"/>
    </row>
    <row r="192" spans="1:65" x14ac:dyDescent="0.25">
      <c r="C192" s="72" t="s">
        <v>307</v>
      </c>
      <c r="D192" s="57"/>
      <c r="E192" s="57"/>
      <c r="F192" s="57"/>
      <c r="G192" s="31">
        <f>I186</f>
        <v>8643</v>
      </c>
      <c r="H192" s="73" t="s">
        <v>10</v>
      </c>
      <c r="I192" s="73"/>
    </row>
    <row r="193" spans="3:60" x14ac:dyDescent="0.25">
      <c r="C193" s="72" t="s">
        <v>308</v>
      </c>
      <c r="D193" s="57"/>
      <c r="E193" s="57"/>
      <c r="F193" s="57"/>
      <c r="G193" s="31">
        <f>J186</f>
        <v>319</v>
      </c>
      <c r="H193" s="73" t="s">
        <v>10</v>
      </c>
      <c r="I193" s="73"/>
    </row>
    <row r="194" spans="3:60" x14ac:dyDescent="0.25">
      <c r="C194" s="72" t="s">
        <v>123</v>
      </c>
      <c r="D194" s="57"/>
      <c r="E194" s="57"/>
      <c r="F194" s="57"/>
      <c r="G194" s="31">
        <f>K186</f>
        <v>136</v>
      </c>
      <c r="H194" s="73" t="s">
        <v>10</v>
      </c>
      <c r="I194" s="73"/>
    </row>
    <row r="195" spans="3:60" x14ac:dyDescent="0.25">
      <c r="C195" s="72"/>
      <c r="D195" s="57"/>
      <c r="E195" s="57"/>
      <c r="F195" s="57"/>
      <c r="G195" s="31"/>
      <c r="H195" s="73"/>
      <c r="I195" s="73"/>
    </row>
    <row r="196" spans="3:60" x14ac:dyDescent="0.25">
      <c r="C196" s="68" t="s">
        <v>11</v>
      </c>
      <c r="D196" s="69"/>
      <c r="E196" s="69"/>
      <c r="F196" s="69"/>
      <c r="G196" s="32">
        <f>SUM(G190:G195)</f>
        <v>41647</v>
      </c>
      <c r="H196" s="70" t="s">
        <v>10</v>
      </c>
      <c r="I196" s="70"/>
      <c r="J196" s="71"/>
      <c r="K196" s="71"/>
      <c r="AY196" s="71"/>
      <c r="AZ196" s="71"/>
      <c r="BA196" s="71"/>
      <c r="BB196" s="71"/>
      <c r="BC196" s="71"/>
      <c r="BD196" s="71"/>
      <c r="BE196" s="71"/>
      <c r="BF196" s="71"/>
      <c r="BG196" s="71"/>
      <c r="BH196" s="71"/>
    </row>
  </sheetData>
  <mergeCells count="44">
    <mergeCell ref="A186:E186"/>
    <mergeCell ref="A1:BM1"/>
    <mergeCell ref="D2:D4"/>
    <mergeCell ref="E2:E4"/>
    <mergeCell ref="G2:K2"/>
    <mergeCell ref="K3:K4"/>
    <mergeCell ref="AJ3:AP3"/>
    <mergeCell ref="AQ3:AU3"/>
    <mergeCell ref="A6:BM6"/>
    <mergeCell ref="BL2:BM3"/>
    <mergeCell ref="A125:E125"/>
    <mergeCell ref="A183:E183"/>
    <mergeCell ref="L188:O188"/>
    <mergeCell ref="AY3:AZ3"/>
    <mergeCell ref="BA2:BC3"/>
    <mergeCell ref="I3:I4"/>
    <mergeCell ref="J3:J4"/>
    <mergeCell ref="AF3:AI3"/>
    <mergeCell ref="Z3:AE3"/>
    <mergeCell ref="P3:T3"/>
    <mergeCell ref="U3:Y3"/>
    <mergeCell ref="A37:BM37"/>
    <mergeCell ref="A105:BM105"/>
    <mergeCell ref="A126:BM126"/>
    <mergeCell ref="A184:BM184"/>
    <mergeCell ref="G187:K187"/>
    <mergeCell ref="A36:E36"/>
    <mergeCell ref="A104:E104"/>
    <mergeCell ref="BO2:BO4"/>
    <mergeCell ref="A2:A4"/>
    <mergeCell ref="B2:B4"/>
    <mergeCell ref="C2:C4"/>
    <mergeCell ref="L2:O2"/>
    <mergeCell ref="P2:AZ2"/>
    <mergeCell ref="G3:G4"/>
    <mergeCell ref="H3:H4"/>
    <mergeCell ref="BI2:BK3"/>
    <mergeCell ref="L3:L4"/>
    <mergeCell ref="M3:M4"/>
    <mergeCell ref="N3:N4"/>
    <mergeCell ref="O3:O4"/>
    <mergeCell ref="F2:F4"/>
    <mergeCell ref="BD2:BH3"/>
    <mergeCell ref="AV3:AX3"/>
  </mergeCells>
  <phoneticPr fontId="15" type="noConversion"/>
  <printOptions horizontalCentered="1"/>
  <pageMargins left="7.874015748031496E-2" right="7.874015748031496E-2" top="0.59055118110236227" bottom="0.51181102362204722" header="0.31496062992125984" footer="0.31496062992125984"/>
  <pageSetup paperSize="8" scale="76" orientation="landscape" r:id="rId1"/>
  <headerFooter alignWithMargins="0"/>
  <rowBreaks count="1" manualBreakCount="1">
    <brk id="183" max="62" man="1"/>
  </rowBreaks>
  <ignoredErrors>
    <ignoredError sqref="E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E107"/>
  <sheetViews>
    <sheetView tabSelected="1" view="pageBreakPreview" zoomScale="55" zoomScaleNormal="80" zoomScaleSheetLayoutView="55" workbookViewId="0">
      <pane xSplit="9" ySplit="4" topLeftCell="K5" activePane="bottomRight" state="frozen"/>
      <selection pane="topRight" activeCell="L1" sqref="L1"/>
      <selection pane="bottomLeft" activeCell="A5" sqref="A5"/>
      <selection pane="bottomRight" activeCell="BN17" sqref="BN17"/>
    </sheetView>
  </sheetViews>
  <sheetFormatPr defaultColWidth="8.88671875" defaultRowHeight="13.8" x14ac:dyDescent="0.25"/>
  <cols>
    <col min="1" max="1" width="4.6640625" style="56" customWidth="1"/>
    <col min="2" max="2" width="31.88671875" style="65" bestFit="1" customWidth="1"/>
    <col min="3" max="3" width="9.6640625" style="17" customWidth="1"/>
    <col min="4" max="4" width="6.6640625" style="65" customWidth="1"/>
    <col min="5" max="5" width="6.77734375" style="56" bestFit="1" customWidth="1"/>
    <col min="6" max="6" width="5.44140625" style="56" bestFit="1" customWidth="1"/>
    <col min="7" max="7" width="6.33203125" style="56" bestFit="1" customWidth="1"/>
    <col min="8" max="8" width="6.109375" style="56" bestFit="1" customWidth="1"/>
    <col min="9" max="9" width="6.33203125" style="56" customWidth="1"/>
    <col min="10" max="10" width="6.33203125" style="56" hidden="1" customWidth="1"/>
    <col min="11" max="11" width="6.33203125" style="56" customWidth="1"/>
    <col min="12" max="12" width="5.44140625" style="56" customWidth="1"/>
    <col min="13" max="13" width="6.6640625" style="56" bestFit="1" customWidth="1"/>
    <col min="14" max="14" width="5.77734375" style="65" hidden="1" customWidth="1"/>
    <col min="15" max="16" width="3.77734375" style="56" hidden="1" customWidth="1"/>
    <col min="17" max="18" width="3.6640625" style="56" bestFit="1" customWidth="1"/>
    <col min="19" max="19" width="3.44140625" style="56" customWidth="1"/>
    <col min="20" max="20" width="3.44140625" style="56" bestFit="1" customWidth="1"/>
    <col min="21" max="21" width="3.77734375" style="56" bestFit="1" customWidth="1"/>
    <col min="22" max="22" width="3.44140625" style="56" bestFit="1" customWidth="1"/>
    <col min="23" max="23" width="3.44140625" style="56" customWidth="1"/>
    <col min="24" max="24" width="3.44140625" style="56" bestFit="1" customWidth="1"/>
    <col min="25" max="25" width="3.44140625" style="56" hidden="1" customWidth="1"/>
    <col min="26" max="26" width="3.21875" style="56" bestFit="1" customWidth="1"/>
    <col min="27" max="27" width="2.6640625" style="56" hidden="1" customWidth="1"/>
    <col min="28" max="28" width="4.77734375" style="56" hidden="1" customWidth="1"/>
    <col min="29" max="29" width="3.44140625" style="56" hidden="1" customWidth="1"/>
    <col min="30" max="30" width="3.44140625" style="56" customWidth="1"/>
    <col min="31" max="31" width="3.44140625" style="56" bestFit="1" customWidth="1"/>
    <col min="32" max="32" width="6.44140625" style="56" hidden="1" customWidth="1"/>
    <col min="33" max="33" width="4.88671875" style="56" bestFit="1" customWidth="1"/>
    <col min="34" max="34" width="5.6640625" style="56" bestFit="1" customWidth="1"/>
    <col min="35" max="35" width="5.6640625" style="56" customWidth="1"/>
    <col min="36" max="36" width="6.44140625" style="56" bestFit="1" customWidth="1"/>
    <col min="37" max="37" width="5.6640625" style="56" customWidth="1"/>
    <col min="38" max="38" width="4.88671875" style="56" bestFit="1" customWidth="1"/>
    <col min="39" max="40" width="5.6640625" style="56" customWidth="1"/>
    <col min="41" max="42" width="6.6640625" style="56" bestFit="1" customWidth="1"/>
    <col min="43" max="43" width="6.6640625" style="56" customWidth="1"/>
    <col min="44" max="44" width="6.6640625" style="56" bestFit="1" customWidth="1"/>
    <col min="45" max="45" width="4.77734375" style="56" hidden="1" customWidth="1"/>
    <col min="46" max="46" width="3.44140625" style="56" bestFit="1" customWidth="1"/>
    <col min="47" max="47" width="2.6640625" style="56" bestFit="1" customWidth="1"/>
    <col min="48" max="48" width="3.44140625" style="56" bestFit="1" customWidth="1"/>
    <col min="49" max="49" width="4.77734375" style="56" hidden="1" customWidth="1"/>
    <col min="50" max="50" width="4.77734375" style="56" customWidth="1"/>
    <col min="51" max="51" width="3.44140625" style="56" bestFit="1" customWidth="1"/>
    <col min="52" max="54" width="3.44140625" style="56" hidden="1" customWidth="1"/>
    <col min="55" max="55" width="3.88671875" style="56" hidden="1" customWidth="1"/>
    <col min="56" max="56" width="3.88671875" style="56" customWidth="1"/>
    <col min="57" max="59" width="6" style="56" customWidth="1"/>
    <col min="60" max="60" width="4.44140625" style="56" hidden="1" customWidth="1"/>
    <col min="61" max="61" width="8.88671875" style="56" customWidth="1"/>
    <col min="62" max="62" width="8.44140625" style="56" customWidth="1"/>
    <col min="63" max="64" width="4.44140625" style="56" bestFit="1" customWidth="1"/>
    <col min="65" max="67" width="4.44140625" style="56" customWidth="1"/>
    <col min="68" max="68" width="3.6640625" style="56" customWidth="1"/>
    <col min="69" max="69" width="3.88671875" style="56" hidden="1" customWidth="1"/>
    <col min="70" max="71" width="4.44140625" style="56" hidden="1" customWidth="1"/>
    <col min="72" max="72" width="5.44140625" style="56" bestFit="1" customWidth="1"/>
    <col min="73" max="73" width="4.44140625" style="56" bestFit="1" customWidth="1"/>
    <col min="74" max="74" width="4.44140625" style="56" hidden="1" customWidth="1"/>
    <col min="75" max="76" width="4.44140625" style="56" customWidth="1"/>
    <col min="77" max="77" width="4.44140625" style="56" bestFit="1" customWidth="1"/>
    <col min="78" max="78" width="5.109375" style="17" customWidth="1"/>
    <col min="79" max="79" width="4.44140625" style="17" bestFit="1" customWidth="1"/>
    <col min="80" max="80" width="4.44140625" style="56" customWidth="1"/>
    <col min="81" max="81" width="4.77734375" style="56" bestFit="1" customWidth="1"/>
    <col min="82" max="16384" width="8.88671875" style="56"/>
  </cols>
  <sheetData>
    <row r="1" spans="1:83" ht="14.4" thickBot="1" x14ac:dyDescent="0.3">
      <c r="A1" s="356" t="s">
        <v>494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  <c r="Z1" s="356"/>
      <c r="AA1" s="356"/>
      <c r="AB1" s="356"/>
      <c r="AC1" s="356"/>
      <c r="AD1" s="356"/>
      <c r="AE1" s="356"/>
      <c r="AF1" s="356"/>
      <c r="AG1" s="356"/>
      <c r="AH1" s="356"/>
      <c r="AI1" s="356"/>
      <c r="AJ1" s="356"/>
      <c r="AK1" s="356"/>
      <c r="AL1" s="356"/>
      <c r="AM1" s="356"/>
      <c r="AN1" s="356"/>
      <c r="AO1" s="356"/>
      <c r="AP1" s="356"/>
      <c r="AQ1" s="356"/>
      <c r="AR1" s="356"/>
      <c r="AS1" s="356"/>
      <c r="AT1" s="356"/>
      <c r="AU1" s="356"/>
      <c r="AV1" s="356"/>
      <c r="AW1" s="356"/>
      <c r="AX1" s="356"/>
      <c r="AY1" s="356"/>
      <c r="AZ1" s="356"/>
      <c r="BA1" s="356"/>
      <c r="BB1" s="356"/>
      <c r="BC1" s="356"/>
      <c r="BD1" s="356"/>
      <c r="BE1" s="356"/>
      <c r="BF1" s="356"/>
      <c r="BG1" s="356"/>
      <c r="BH1" s="356"/>
      <c r="BI1" s="356"/>
      <c r="BJ1" s="356"/>
      <c r="BK1" s="356"/>
      <c r="BL1" s="356"/>
      <c r="BM1" s="356"/>
      <c r="BN1" s="356"/>
      <c r="BO1" s="356"/>
      <c r="BP1" s="356"/>
      <c r="BQ1" s="356"/>
      <c r="BR1" s="356"/>
      <c r="BS1" s="356"/>
      <c r="BT1" s="356"/>
      <c r="BU1" s="356"/>
      <c r="BV1" s="356"/>
      <c r="BW1" s="356"/>
      <c r="BX1" s="356"/>
      <c r="BY1" s="356"/>
      <c r="BZ1" s="356"/>
      <c r="CA1" s="356"/>
    </row>
    <row r="2" spans="1:83" s="57" customFormat="1" ht="29.4" customHeight="1" thickBot="1" x14ac:dyDescent="0.3">
      <c r="A2" s="357" t="s">
        <v>20</v>
      </c>
      <c r="B2" s="358" t="s">
        <v>44</v>
      </c>
      <c r="C2" s="358" t="s">
        <v>9</v>
      </c>
      <c r="D2" s="354" t="s">
        <v>119</v>
      </c>
      <c r="E2" s="343" t="s">
        <v>4</v>
      </c>
      <c r="F2" s="344"/>
      <c r="G2" s="344"/>
      <c r="H2" s="344"/>
      <c r="I2" s="191"/>
      <c r="J2" s="360" t="s">
        <v>64</v>
      </c>
      <c r="K2" s="361"/>
      <c r="L2" s="361"/>
      <c r="M2" s="361"/>
      <c r="N2" s="362"/>
      <c r="O2" s="360" t="s">
        <v>380</v>
      </c>
      <c r="P2" s="361"/>
      <c r="Q2" s="361"/>
      <c r="R2" s="361"/>
      <c r="S2" s="361"/>
      <c r="T2" s="361"/>
      <c r="U2" s="361"/>
      <c r="V2" s="361"/>
      <c r="W2" s="361"/>
      <c r="X2" s="361"/>
      <c r="Y2" s="361"/>
      <c r="Z2" s="361"/>
      <c r="AA2" s="361"/>
      <c r="AB2" s="361"/>
      <c r="AC2" s="361"/>
      <c r="AD2" s="361"/>
      <c r="AE2" s="361"/>
      <c r="AF2" s="361"/>
      <c r="AG2" s="361"/>
      <c r="AH2" s="361"/>
      <c r="AI2" s="361"/>
      <c r="AJ2" s="361"/>
      <c r="AK2" s="361"/>
      <c r="AL2" s="361"/>
      <c r="AM2" s="361"/>
      <c r="AN2" s="361"/>
      <c r="AO2" s="361"/>
      <c r="AP2" s="361"/>
      <c r="AQ2" s="361"/>
      <c r="AR2" s="361"/>
      <c r="AS2" s="361"/>
      <c r="AT2" s="361"/>
      <c r="AU2" s="361"/>
      <c r="AV2" s="361"/>
      <c r="AW2" s="361"/>
      <c r="AX2" s="361"/>
      <c r="AY2" s="361"/>
      <c r="AZ2" s="361"/>
      <c r="BA2" s="361"/>
      <c r="BB2" s="361"/>
      <c r="BC2" s="361"/>
      <c r="BD2" s="361"/>
      <c r="BE2" s="362"/>
      <c r="BF2" s="322" t="s">
        <v>498</v>
      </c>
      <c r="BG2" s="322" t="s">
        <v>499</v>
      </c>
      <c r="BH2" s="339" t="s">
        <v>66</v>
      </c>
      <c r="BI2" s="354"/>
      <c r="BJ2" s="354"/>
      <c r="BK2" s="354"/>
      <c r="BL2" s="340"/>
      <c r="BM2" s="339" t="s">
        <v>500</v>
      </c>
      <c r="BN2" s="354"/>
      <c r="BO2" s="340"/>
      <c r="BP2" s="339" t="s">
        <v>67</v>
      </c>
      <c r="BQ2" s="354"/>
      <c r="BR2" s="354"/>
      <c r="BS2" s="354"/>
      <c r="BT2" s="340"/>
      <c r="BU2" s="335" t="s">
        <v>45</v>
      </c>
      <c r="BV2" s="336"/>
      <c r="BW2" s="336"/>
      <c r="BX2" s="336"/>
      <c r="BY2" s="336"/>
      <c r="BZ2" s="339" t="s">
        <v>15</v>
      </c>
      <c r="CA2" s="340"/>
      <c r="CC2" s="345"/>
    </row>
    <row r="3" spans="1:83" s="57" customFormat="1" ht="60" customHeight="1" x14ac:dyDescent="0.25">
      <c r="A3" s="324"/>
      <c r="B3" s="346"/>
      <c r="C3" s="346"/>
      <c r="D3" s="359"/>
      <c r="E3" s="363" t="s">
        <v>2</v>
      </c>
      <c r="F3" s="364" t="s">
        <v>1</v>
      </c>
      <c r="G3" s="364" t="s">
        <v>3</v>
      </c>
      <c r="H3" s="364" t="s">
        <v>25</v>
      </c>
      <c r="I3" s="365" t="s">
        <v>122</v>
      </c>
      <c r="J3" s="324" t="s">
        <v>7</v>
      </c>
      <c r="K3" s="324" t="s">
        <v>7</v>
      </c>
      <c r="L3" s="346" t="s">
        <v>8</v>
      </c>
      <c r="M3" s="346" t="s">
        <v>24</v>
      </c>
      <c r="N3" s="348" t="s">
        <v>18</v>
      </c>
      <c r="O3" s="350" t="s">
        <v>111</v>
      </c>
      <c r="P3" s="351"/>
      <c r="Q3" s="351"/>
      <c r="R3" s="351"/>
      <c r="S3" s="352"/>
      <c r="T3" s="343" t="s">
        <v>112</v>
      </c>
      <c r="U3" s="344"/>
      <c r="V3" s="344"/>
      <c r="W3" s="344"/>
      <c r="X3" s="344"/>
      <c r="Y3" s="353"/>
      <c r="Z3" s="343" t="s">
        <v>97</v>
      </c>
      <c r="AA3" s="344"/>
      <c r="AB3" s="344"/>
      <c r="AC3" s="344"/>
      <c r="AD3" s="344"/>
      <c r="AE3" s="353"/>
      <c r="AF3" s="343" t="s">
        <v>96</v>
      </c>
      <c r="AG3" s="344"/>
      <c r="AH3" s="344"/>
      <c r="AI3" s="344"/>
      <c r="AJ3" s="344"/>
      <c r="AK3" s="353"/>
      <c r="AL3" s="350" t="s">
        <v>57</v>
      </c>
      <c r="AM3" s="351"/>
      <c r="AN3" s="351"/>
      <c r="AO3" s="351"/>
      <c r="AP3" s="351"/>
      <c r="AQ3" s="351"/>
      <c r="AR3" s="351"/>
      <c r="AS3" s="352"/>
      <c r="AT3" s="343" t="s">
        <v>58</v>
      </c>
      <c r="AU3" s="344"/>
      <c r="AV3" s="344"/>
      <c r="AW3" s="344"/>
      <c r="AX3" s="344"/>
      <c r="AY3" s="353"/>
      <c r="AZ3" s="343" t="s">
        <v>118</v>
      </c>
      <c r="BA3" s="344"/>
      <c r="BB3" s="353"/>
      <c r="BC3" s="343" t="s">
        <v>314</v>
      </c>
      <c r="BD3" s="344"/>
      <c r="BE3" s="344"/>
      <c r="BF3" s="323"/>
      <c r="BG3" s="323"/>
      <c r="BH3" s="341"/>
      <c r="BI3" s="355"/>
      <c r="BJ3" s="355"/>
      <c r="BK3" s="355"/>
      <c r="BL3" s="342"/>
      <c r="BM3" s="341"/>
      <c r="BN3" s="355"/>
      <c r="BO3" s="342"/>
      <c r="BP3" s="341"/>
      <c r="BQ3" s="355"/>
      <c r="BR3" s="355"/>
      <c r="BS3" s="355"/>
      <c r="BT3" s="342"/>
      <c r="BU3" s="337"/>
      <c r="BV3" s="338"/>
      <c r="BW3" s="338"/>
      <c r="BX3" s="338"/>
      <c r="BY3" s="338"/>
      <c r="BZ3" s="341"/>
      <c r="CA3" s="342"/>
      <c r="CC3" s="345"/>
    </row>
    <row r="4" spans="1:83" s="57" customFormat="1" ht="17.399999999999999" customHeight="1" thickBot="1" x14ac:dyDescent="0.3">
      <c r="A4" s="325"/>
      <c r="B4" s="347"/>
      <c r="C4" s="347"/>
      <c r="D4" s="355"/>
      <c r="E4" s="325"/>
      <c r="F4" s="347"/>
      <c r="G4" s="347"/>
      <c r="H4" s="347"/>
      <c r="I4" s="366"/>
      <c r="J4" s="325"/>
      <c r="K4" s="325"/>
      <c r="L4" s="347"/>
      <c r="M4" s="347"/>
      <c r="N4" s="349"/>
      <c r="O4" s="192">
        <v>63</v>
      </c>
      <c r="P4" s="44">
        <v>90</v>
      </c>
      <c r="Q4" s="44">
        <v>110</v>
      </c>
      <c r="R4" s="44">
        <v>140</v>
      </c>
      <c r="S4" s="193">
        <v>180</v>
      </c>
      <c r="T4" s="192">
        <v>63</v>
      </c>
      <c r="U4" s="44">
        <v>90</v>
      </c>
      <c r="V4" s="44">
        <v>110</v>
      </c>
      <c r="W4" s="44">
        <v>140</v>
      </c>
      <c r="X4" s="44">
        <v>180</v>
      </c>
      <c r="Y4" s="193">
        <v>180</v>
      </c>
      <c r="Z4" s="195">
        <v>63</v>
      </c>
      <c r="AA4" s="194">
        <v>90</v>
      </c>
      <c r="AB4" s="194">
        <v>110</v>
      </c>
      <c r="AC4" s="194">
        <v>110</v>
      </c>
      <c r="AD4" s="194">
        <v>140</v>
      </c>
      <c r="AE4" s="194">
        <v>180</v>
      </c>
      <c r="AF4" s="195" t="s">
        <v>86</v>
      </c>
      <c r="AG4" s="194" t="s">
        <v>311</v>
      </c>
      <c r="AH4" s="194" t="s">
        <v>397</v>
      </c>
      <c r="AI4" s="194" t="s">
        <v>491</v>
      </c>
      <c r="AJ4" s="188" t="s">
        <v>492</v>
      </c>
      <c r="AK4" s="188" t="s">
        <v>490</v>
      </c>
      <c r="AL4" s="192" t="s">
        <v>311</v>
      </c>
      <c r="AM4" s="44" t="s">
        <v>395</v>
      </c>
      <c r="AN4" s="44" t="s">
        <v>396</v>
      </c>
      <c r="AO4" s="44" t="s">
        <v>493</v>
      </c>
      <c r="AP4" s="44" t="s">
        <v>492</v>
      </c>
      <c r="AQ4" s="44" t="s">
        <v>491</v>
      </c>
      <c r="AR4" s="44" t="s">
        <v>397</v>
      </c>
      <c r="AS4" s="193" t="s">
        <v>13</v>
      </c>
      <c r="AT4" s="192">
        <v>63</v>
      </c>
      <c r="AU4" s="44">
        <v>90</v>
      </c>
      <c r="AV4" s="44">
        <v>110</v>
      </c>
      <c r="AW4" s="44">
        <v>140</v>
      </c>
      <c r="AX4" s="197">
        <v>140</v>
      </c>
      <c r="AY4" s="193">
        <v>180</v>
      </c>
      <c r="AZ4" s="196">
        <v>90</v>
      </c>
      <c r="BA4" s="44">
        <v>110</v>
      </c>
      <c r="BB4" s="193">
        <v>140</v>
      </c>
      <c r="BC4" s="192">
        <v>90</v>
      </c>
      <c r="BD4" s="208">
        <v>140</v>
      </c>
      <c r="BE4" s="197">
        <v>63</v>
      </c>
      <c r="BF4" s="24"/>
      <c r="BG4" s="24"/>
      <c r="BH4" s="192" t="s">
        <v>92</v>
      </c>
      <c r="BI4" s="291"/>
      <c r="BJ4" s="291"/>
      <c r="BK4" s="44" t="s">
        <v>93</v>
      </c>
      <c r="BL4" s="193" t="s">
        <v>94</v>
      </c>
      <c r="BM4" s="192">
        <v>315</v>
      </c>
      <c r="BN4" s="44">
        <v>250</v>
      </c>
      <c r="BO4" s="193">
        <v>200</v>
      </c>
      <c r="BP4" s="192">
        <v>315</v>
      </c>
      <c r="BQ4" s="44">
        <v>280</v>
      </c>
      <c r="BR4" s="44">
        <v>250</v>
      </c>
      <c r="BS4" s="44">
        <v>225</v>
      </c>
      <c r="BT4" s="193">
        <v>200</v>
      </c>
      <c r="BU4" s="192">
        <v>63</v>
      </c>
      <c r="BV4" s="44">
        <v>90</v>
      </c>
      <c r="BW4" s="44">
        <v>110</v>
      </c>
      <c r="BX4" s="44">
        <v>140</v>
      </c>
      <c r="BY4" s="44">
        <v>180</v>
      </c>
      <c r="BZ4" s="192" t="s">
        <v>16</v>
      </c>
      <c r="CA4" s="193" t="s">
        <v>17</v>
      </c>
      <c r="CC4" s="345"/>
    </row>
    <row r="5" spans="1:83" s="57" customFormat="1" ht="94.8" thickBot="1" x14ac:dyDescent="0.3">
      <c r="A5" s="198"/>
      <c r="B5" s="199"/>
      <c r="C5" s="200"/>
      <c r="D5" s="202"/>
      <c r="E5" s="198"/>
      <c r="F5" s="199"/>
      <c r="G5" s="199"/>
      <c r="H5" s="199"/>
      <c r="I5" s="203"/>
      <c r="J5" s="198"/>
      <c r="K5" s="292"/>
      <c r="L5" s="199"/>
      <c r="M5" s="199"/>
      <c r="N5" s="201"/>
      <c r="O5" s="204"/>
      <c r="P5" s="200"/>
      <c r="Q5" s="200"/>
      <c r="R5" s="200"/>
      <c r="S5" s="201"/>
      <c r="T5" s="204"/>
      <c r="U5" s="200"/>
      <c r="V5" s="200"/>
      <c r="W5" s="200"/>
      <c r="X5" s="200"/>
      <c r="Y5" s="201"/>
      <c r="Z5" s="204"/>
      <c r="AA5" s="200"/>
      <c r="AB5" s="200"/>
      <c r="AC5" s="200"/>
      <c r="AD5" s="200"/>
      <c r="AE5" s="200"/>
      <c r="AF5" s="233"/>
      <c r="AG5" s="234"/>
      <c r="AH5" s="234"/>
      <c r="AI5" s="234"/>
      <c r="AJ5" s="235"/>
      <c r="AK5" s="236"/>
      <c r="AL5" s="204"/>
      <c r="AM5" s="200"/>
      <c r="AN5" s="200"/>
      <c r="AO5" s="200"/>
      <c r="AP5" s="200"/>
      <c r="AQ5" s="200"/>
      <c r="AR5" s="200"/>
      <c r="AS5" s="201"/>
      <c r="AT5" s="204"/>
      <c r="AU5" s="200"/>
      <c r="AV5" s="200"/>
      <c r="AW5" s="200"/>
      <c r="AX5" s="206"/>
      <c r="AY5" s="201"/>
      <c r="AZ5" s="205"/>
      <c r="BA5" s="202"/>
      <c r="BB5" s="201"/>
      <c r="BC5" s="204"/>
      <c r="BD5" s="202"/>
      <c r="BE5" s="206"/>
      <c r="BF5" s="24"/>
      <c r="BG5" s="24"/>
      <c r="BH5" s="280" t="s">
        <v>497</v>
      </c>
      <c r="BI5" s="309" t="s">
        <v>501</v>
      </c>
      <c r="BJ5" s="311" t="s">
        <v>45</v>
      </c>
      <c r="BK5" s="281" t="s">
        <v>133</v>
      </c>
      <c r="BL5" s="282" t="s">
        <v>134</v>
      </c>
      <c r="BM5" s="288" t="s">
        <v>497</v>
      </c>
      <c r="BN5" s="289" t="s">
        <v>133</v>
      </c>
      <c r="BO5" s="290" t="s">
        <v>134</v>
      </c>
      <c r="BP5" s="280" t="s">
        <v>135</v>
      </c>
      <c r="BQ5" s="281" t="s">
        <v>393</v>
      </c>
      <c r="BR5" s="281" t="s">
        <v>394</v>
      </c>
      <c r="BS5" s="281" t="s">
        <v>136</v>
      </c>
      <c r="BT5" s="282" t="s">
        <v>134</v>
      </c>
      <c r="BU5" s="204"/>
      <c r="BV5" s="200"/>
      <c r="BW5" s="200"/>
      <c r="BX5" s="200"/>
      <c r="BY5" s="200"/>
      <c r="BZ5" s="207"/>
      <c r="CA5" s="201"/>
      <c r="CC5" s="58"/>
    </row>
    <row r="6" spans="1:83" s="74" customFormat="1" ht="14.4" thickBot="1" x14ac:dyDescent="0.3">
      <c r="A6" s="327" t="s">
        <v>496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28"/>
      <c r="AB6" s="328"/>
      <c r="AC6" s="328"/>
      <c r="AD6" s="328"/>
      <c r="AE6" s="328"/>
      <c r="AF6" s="328"/>
      <c r="AG6" s="328"/>
      <c r="AH6" s="328"/>
      <c r="AI6" s="328"/>
      <c r="AJ6" s="328"/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8"/>
      <c r="AV6" s="328"/>
      <c r="AW6" s="328"/>
      <c r="AX6" s="328"/>
      <c r="AY6" s="328"/>
      <c r="AZ6" s="328"/>
      <c r="BA6" s="328"/>
      <c r="BB6" s="328"/>
      <c r="BC6" s="328"/>
      <c r="BD6" s="328"/>
      <c r="BE6" s="328"/>
      <c r="BF6" s="328"/>
      <c r="BG6" s="328"/>
      <c r="BH6" s="328"/>
      <c r="BI6" s="328"/>
      <c r="BJ6" s="328"/>
      <c r="BK6" s="328"/>
      <c r="BL6" s="328"/>
      <c r="BM6" s="328"/>
      <c r="BN6" s="328"/>
      <c r="BO6" s="328"/>
      <c r="BP6" s="328"/>
      <c r="BQ6" s="328"/>
      <c r="BR6" s="328"/>
      <c r="BS6" s="328"/>
      <c r="BT6" s="328"/>
      <c r="BU6" s="328"/>
      <c r="BV6" s="328"/>
      <c r="BW6" s="328"/>
      <c r="BX6" s="328"/>
      <c r="BY6" s="328"/>
      <c r="BZ6" s="328"/>
      <c r="CA6" s="329"/>
    </row>
    <row r="7" spans="1:83" s="190" customFormat="1" ht="15" customHeight="1" x14ac:dyDescent="0.25">
      <c r="A7" s="211">
        <v>1</v>
      </c>
      <c r="B7" s="222" t="s">
        <v>467</v>
      </c>
      <c r="C7" s="274" t="s">
        <v>389</v>
      </c>
      <c r="D7" s="230"/>
      <c r="E7" s="211"/>
      <c r="F7" s="212"/>
      <c r="G7" s="212"/>
      <c r="H7" s="213"/>
      <c r="I7" s="214">
        <v>1698.5</v>
      </c>
      <c r="J7" s="211"/>
      <c r="K7" s="219"/>
      <c r="L7" s="283">
        <v>18</v>
      </c>
      <c r="M7" s="212">
        <v>1641.5</v>
      </c>
      <c r="N7" s="215"/>
      <c r="O7" s="211"/>
      <c r="P7" s="212"/>
      <c r="Q7" s="212"/>
      <c r="R7" s="212"/>
      <c r="S7" s="215">
        <v>1</v>
      </c>
      <c r="T7" s="211"/>
      <c r="U7" s="212"/>
      <c r="V7" s="212"/>
      <c r="W7" s="212"/>
      <c r="X7" s="212">
        <v>2</v>
      </c>
      <c r="Y7" s="215"/>
      <c r="Z7" s="211"/>
      <c r="AA7" s="212"/>
      <c r="AB7" s="212"/>
      <c r="AC7" s="212"/>
      <c r="AD7" s="212"/>
      <c r="AE7" s="212"/>
      <c r="AF7" s="217"/>
      <c r="AG7" s="237"/>
      <c r="AH7" s="238"/>
      <c r="AI7" s="238"/>
      <c r="AJ7" s="239"/>
      <c r="AK7" s="240"/>
      <c r="AL7" s="211"/>
      <c r="AM7" s="212"/>
      <c r="AN7" s="212"/>
      <c r="AO7" s="212"/>
      <c r="AP7" s="212"/>
      <c r="AQ7" s="212"/>
      <c r="AR7" s="212"/>
      <c r="AS7" s="215"/>
      <c r="AT7" s="211"/>
      <c r="AU7" s="212"/>
      <c r="AV7" s="212"/>
      <c r="AW7" s="212"/>
      <c r="AX7" s="216"/>
      <c r="AY7" s="215"/>
      <c r="AZ7" s="217"/>
      <c r="BA7" s="212"/>
      <c r="BB7" s="215"/>
      <c r="BC7" s="211"/>
      <c r="BD7" s="218"/>
      <c r="BE7" s="215"/>
      <c r="BF7" s="218">
        <f>SUM(E7:I7)*1.1</f>
        <v>1868.3500000000001</v>
      </c>
      <c r="BG7" s="230">
        <f>BF7</f>
        <v>1868.3500000000001</v>
      </c>
      <c r="BH7" s="211">
        <v>39</v>
      </c>
      <c r="BI7" s="219"/>
      <c r="BJ7" s="219"/>
      <c r="BK7" s="212"/>
      <c r="BL7" s="215"/>
      <c r="BM7" s="293">
        <v>18</v>
      </c>
      <c r="BN7" s="238"/>
      <c r="BO7" s="239"/>
      <c r="BP7" s="211"/>
      <c r="BQ7" s="212"/>
      <c r="BR7" s="212"/>
      <c r="BS7" s="212"/>
      <c r="BT7" s="215"/>
      <c r="BU7" s="211"/>
      <c r="BV7" s="212"/>
      <c r="BW7" s="212"/>
      <c r="BX7" s="212"/>
      <c r="BY7" s="212">
        <v>39</v>
      </c>
      <c r="BZ7" s="211">
        <v>6</v>
      </c>
      <c r="CA7" s="215">
        <v>22</v>
      </c>
      <c r="CB7" s="189"/>
      <c r="CC7" s="189">
        <f t="shared" ref="CC7:CC31" si="0">E7+F7+G7+H7+I7-J7-L7-M7-N7-BU7-BV7-BW7-BX7-BY7</f>
        <v>0</v>
      </c>
      <c r="CD7" s="189"/>
      <c r="CE7" s="189"/>
    </row>
    <row r="8" spans="1:83" s="189" customFormat="1" ht="15" customHeight="1" x14ac:dyDescent="0.25">
      <c r="A8" s="217">
        <v>3</v>
      </c>
      <c r="B8" s="222" t="s">
        <v>467</v>
      </c>
      <c r="C8" s="274" t="s">
        <v>400</v>
      </c>
      <c r="D8" s="229"/>
      <c r="E8" s="211"/>
      <c r="F8" s="219"/>
      <c r="G8" s="212"/>
      <c r="H8" s="213"/>
      <c r="I8" s="214">
        <v>115</v>
      </c>
      <c r="J8" s="211"/>
      <c r="K8" s="219"/>
      <c r="L8" s="283">
        <v>21</v>
      </c>
      <c r="M8" s="212">
        <v>94</v>
      </c>
      <c r="N8" s="215"/>
      <c r="O8" s="211"/>
      <c r="P8" s="212"/>
      <c r="Q8" s="212"/>
      <c r="R8" s="212"/>
      <c r="S8" s="215"/>
      <c r="T8" s="211"/>
      <c r="U8" s="212"/>
      <c r="V8" s="212"/>
      <c r="W8" s="212"/>
      <c r="X8" s="212">
        <v>1</v>
      </c>
      <c r="Y8" s="215"/>
      <c r="Z8" s="211"/>
      <c r="AA8" s="212"/>
      <c r="AB8" s="212"/>
      <c r="AC8" s="212"/>
      <c r="AD8" s="212"/>
      <c r="AE8" s="212">
        <v>1</v>
      </c>
      <c r="AF8" s="217"/>
      <c r="AG8" s="211"/>
      <c r="AH8" s="212"/>
      <c r="AI8" s="212"/>
      <c r="AJ8" s="216"/>
      <c r="AK8" s="215"/>
      <c r="AL8" s="211"/>
      <c r="AM8" s="212"/>
      <c r="AN8" s="212"/>
      <c r="AO8" s="212"/>
      <c r="AP8" s="212"/>
      <c r="AQ8" s="212"/>
      <c r="AR8" s="212"/>
      <c r="AS8" s="215"/>
      <c r="AT8" s="211"/>
      <c r="AU8" s="212"/>
      <c r="AV8" s="212"/>
      <c r="AW8" s="212"/>
      <c r="AX8" s="216"/>
      <c r="AY8" s="215"/>
      <c r="AZ8" s="217"/>
      <c r="BA8" s="212"/>
      <c r="BB8" s="215"/>
      <c r="BC8" s="211"/>
      <c r="BD8" s="218"/>
      <c r="BE8" s="215"/>
      <c r="BF8" s="218">
        <f t="shared" ref="BF8:BF87" si="1">SUM(E8:I8)*1.1</f>
        <v>126.50000000000001</v>
      </c>
      <c r="BG8" s="228">
        <f t="shared" ref="BG8:BG87" si="2">BF8</f>
        <v>126.50000000000001</v>
      </c>
      <c r="BH8" s="211"/>
      <c r="BI8" s="219"/>
      <c r="BJ8" s="219"/>
      <c r="BK8" s="212"/>
      <c r="BL8" s="215"/>
      <c r="BM8" s="219">
        <v>21</v>
      </c>
      <c r="BN8" s="212"/>
      <c r="BO8" s="216"/>
      <c r="BP8" s="211">
        <v>1</v>
      </c>
      <c r="BQ8" s="212"/>
      <c r="BR8" s="212"/>
      <c r="BS8" s="212"/>
      <c r="BT8" s="215"/>
      <c r="BU8" s="211"/>
      <c r="BV8" s="212"/>
      <c r="BW8" s="212"/>
      <c r="BX8" s="212"/>
      <c r="BY8" s="212"/>
      <c r="BZ8" s="211">
        <v>7</v>
      </c>
      <c r="CA8" s="215">
        <v>2</v>
      </c>
      <c r="CC8" s="189">
        <f t="shared" si="0"/>
        <v>0</v>
      </c>
    </row>
    <row r="9" spans="1:83" s="252" customFormat="1" ht="15" customHeight="1" x14ac:dyDescent="0.25">
      <c r="A9" s="241"/>
      <c r="B9" s="253" t="s">
        <v>467</v>
      </c>
      <c r="C9" s="275"/>
      <c r="D9" s="242"/>
      <c r="E9" s="243"/>
      <c r="F9" s="244"/>
      <c r="G9" s="245"/>
      <c r="H9" s="246"/>
      <c r="I9" s="247">
        <f>SUM(I7:I8)</f>
        <v>1813.5</v>
      </c>
      <c r="J9" s="243"/>
      <c r="K9" s="250"/>
      <c r="L9" s="286">
        <f>SUM(L7:L8)</f>
        <v>39</v>
      </c>
      <c r="M9" s="287">
        <f>SUM(M7:M8)</f>
        <v>1735.5</v>
      </c>
      <c r="N9" s="254"/>
      <c r="O9" s="243"/>
      <c r="P9" s="245"/>
      <c r="Q9" s="245"/>
      <c r="R9" s="245"/>
      <c r="S9" s="247">
        <f>SUM(S7:S8)</f>
        <v>1</v>
      </c>
      <c r="T9" s="243"/>
      <c r="U9" s="245"/>
      <c r="V9" s="245"/>
      <c r="W9" s="245"/>
      <c r="X9" s="247">
        <f>SUM(X7:X8)</f>
        <v>3</v>
      </c>
      <c r="Y9" s="248"/>
      <c r="Z9" s="243"/>
      <c r="AA9" s="245"/>
      <c r="AB9" s="245"/>
      <c r="AC9" s="245"/>
      <c r="AD9" s="245"/>
      <c r="AE9" s="247">
        <f>SUM(AE7:AE8)</f>
        <v>1</v>
      </c>
      <c r="AF9" s="241"/>
      <c r="AG9" s="243"/>
      <c r="AH9" s="245"/>
      <c r="AI9" s="245"/>
      <c r="AJ9" s="249"/>
      <c r="AK9" s="248"/>
      <c r="AL9" s="243"/>
      <c r="AM9" s="245"/>
      <c r="AN9" s="245"/>
      <c r="AO9" s="245"/>
      <c r="AP9" s="245"/>
      <c r="AQ9" s="245"/>
      <c r="AR9" s="245"/>
      <c r="AS9" s="248"/>
      <c r="AT9" s="243"/>
      <c r="AU9" s="245"/>
      <c r="AV9" s="245"/>
      <c r="AW9" s="245"/>
      <c r="AX9" s="249"/>
      <c r="AY9" s="248"/>
      <c r="AZ9" s="241"/>
      <c r="BA9" s="245"/>
      <c r="BB9" s="248"/>
      <c r="BC9" s="243"/>
      <c r="BD9" s="250"/>
      <c r="BE9" s="248"/>
      <c r="BF9" s="247">
        <f t="shared" ref="BF9:BH9" si="3">SUM(BF7:BF8)</f>
        <v>1994.8500000000001</v>
      </c>
      <c r="BG9" s="247">
        <f t="shared" si="3"/>
        <v>1994.8500000000001</v>
      </c>
      <c r="BH9" s="286">
        <f t="shared" si="3"/>
        <v>39</v>
      </c>
      <c r="BI9" s="286"/>
      <c r="BJ9" s="286"/>
      <c r="BK9" s="255"/>
      <c r="BL9" s="248"/>
      <c r="BM9" s="244">
        <f>SUM(BM7:BM8)</f>
        <v>39</v>
      </c>
      <c r="BN9" s="245"/>
      <c r="BO9" s="248"/>
      <c r="BP9" s="295">
        <f>SUM(BP7:BP8)</f>
        <v>1</v>
      </c>
      <c r="BQ9" s="244"/>
      <c r="BR9" s="245"/>
      <c r="BS9" s="245"/>
      <c r="BT9" s="253"/>
      <c r="BU9" s="243"/>
      <c r="BV9" s="245"/>
      <c r="BW9" s="245"/>
      <c r="BX9" s="245"/>
      <c r="BY9" s="247">
        <f>SUM(BY7:BY8)</f>
        <v>39</v>
      </c>
      <c r="BZ9" s="295">
        <f>SUM(BZ7:BZ8)</f>
        <v>13</v>
      </c>
      <c r="CA9" s="247">
        <f>SUM(CA7:CA8)</f>
        <v>24</v>
      </c>
      <c r="CC9" s="189">
        <f t="shared" si="0"/>
        <v>0</v>
      </c>
    </row>
    <row r="10" spans="1:83" s="252" customFormat="1" ht="15" customHeight="1" x14ac:dyDescent="0.25">
      <c r="A10" s="241">
        <v>2</v>
      </c>
      <c r="B10" s="253" t="s">
        <v>468</v>
      </c>
      <c r="C10" s="275" t="s">
        <v>390</v>
      </c>
      <c r="D10" s="242">
        <v>8</v>
      </c>
      <c r="E10" s="243">
        <v>212</v>
      </c>
      <c r="F10" s="244"/>
      <c r="G10" s="245"/>
      <c r="H10" s="246"/>
      <c r="I10" s="247"/>
      <c r="J10" s="243"/>
      <c r="K10" s="244"/>
      <c r="L10" s="284">
        <v>12</v>
      </c>
      <c r="M10" s="245">
        <v>191</v>
      </c>
      <c r="N10" s="248"/>
      <c r="O10" s="243"/>
      <c r="P10" s="245"/>
      <c r="Q10" s="245"/>
      <c r="R10" s="245"/>
      <c r="S10" s="248"/>
      <c r="T10" s="243">
        <v>1</v>
      </c>
      <c r="U10" s="245"/>
      <c r="V10" s="245"/>
      <c r="W10" s="245"/>
      <c r="X10" s="245"/>
      <c r="Y10" s="248"/>
      <c r="Z10" s="243"/>
      <c r="AA10" s="245"/>
      <c r="AB10" s="245"/>
      <c r="AC10" s="245"/>
      <c r="AD10" s="245"/>
      <c r="AE10" s="245"/>
      <c r="AF10" s="241"/>
      <c r="AG10" s="243"/>
      <c r="AH10" s="245"/>
      <c r="AI10" s="245"/>
      <c r="AJ10" s="249"/>
      <c r="AK10" s="248">
        <v>1</v>
      </c>
      <c r="AL10" s="243"/>
      <c r="AM10" s="245"/>
      <c r="AN10" s="245"/>
      <c r="AO10" s="245"/>
      <c r="AP10" s="245"/>
      <c r="AQ10" s="245"/>
      <c r="AR10" s="245"/>
      <c r="AS10" s="248"/>
      <c r="AT10" s="243">
        <v>4</v>
      </c>
      <c r="AU10" s="245"/>
      <c r="AV10" s="245"/>
      <c r="AW10" s="245"/>
      <c r="AX10" s="249"/>
      <c r="AY10" s="248"/>
      <c r="AZ10" s="241"/>
      <c r="BA10" s="245"/>
      <c r="BB10" s="248"/>
      <c r="BC10" s="243"/>
      <c r="BD10" s="250"/>
      <c r="BE10" s="248">
        <v>1</v>
      </c>
      <c r="BF10" s="250">
        <f t="shared" si="1"/>
        <v>233.20000000000002</v>
      </c>
      <c r="BG10" s="251">
        <f t="shared" si="2"/>
        <v>233.20000000000002</v>
      </c>
      <c r="BH10" s="243"/>
      <c r="BI10" s="244"/>
      <c r="BJ10" s="244"/>
      <c r="BK10" s="245"/>
      <c r="BL10" s="248">
        <v>9</v>
      </c>
      <c r="BM10" s="244"/>
      <c r="BN10" s="245"/>
      <c r="BO10" s="249">
        <v>12</v>
      </c>
      <c r="BP10" s="243"/>
      <c r="BQ10" s="245"/>
      <c r="BR10" s="245"/>
      <c r="BS10" s="245"/>
      <c r="BT10" s="248">
        <v>2</v>
      </c>
      <c r="BU10" s="243">
        <v>9</v>
      </c>
      <c r="BV10" s="245"/>
      <c r="BW10" s="245"/>
      <c r="BX10" s="245"/>
      <c r="BY10" s="245"/>
      <c r="BZ10" s="243">
        <v>4</v>
      </c>
      <c r="CA10" s="248">
        <v>6</v>
      </c>
      <c r="CC10" s="252">
        <f t="shared" si="0"/>
        <v>0</v>
      </c>
    </row>
    <row r="11" spans="1:83" s="189" customFormat="1" ht="15" customHeight="1" x14ac:dyDescent="0.25">
      <c r="A11" s="211">
        <v>4</v>
      </c>
      <c r="B11" s="222" t="s">
        <v>469</v>
      </c>
      <c r="C11" s="274" t="s">
        <v>391</v>
      </c>
      <c r="D11" s="229"/>
      <c r="E11" s="211"/>
      <c r="F11" s="219"/>
      <c r="G11" s="212"/>
      <c r="H11" s="300">
        <v>2000</v>
      </c>
      <c r="I11" s="214"/>
      <c r="J11" s="211"/>
      <c r="K11" s="219"/>
      <c r="L11" s="283"/>
      <c r="M11" s="297">
        <v>1949</v>
      </c>
      <c r="N11" s="215"/>
      <c r="O11" s="211"/>
      <c r="P11" s="212"/>
      <c r="Q11" s="212"/>
      <c r="R11" s="313">
        <v>1</v>
      </c>
      <c r="S11" s="215"/>
      <c r="T11" s="211"/>
      <c r="U11" s="212"/>
      <c r="V11" s="212"/>
      <c r="W11" s="301">
        <v>2</v>
      </c>
      <c r="X11" s="212"/>
      <c r="Y11" s="215"/>
      <c r="Z11" s="211"/>
      <c r="AA11" s="212"/>
      <c r="AB11" s="212"/>
      <c r="AC11" s="212"/>
      <c r="AD11" s="212"/>
      <c r="AE11" s="212"/>
      <c r="AF11" s="217"/>
      <c r="AG11" s="211"/>
      <c r="AH11" s="212"/>
      <c r="AI11" s="212"/>
      <c r="AJ11" s="216"/>
      <c r="AK11" s="215"/>
      <c r="AL11" s="211"/>
      <c r="AM11" s="212"/>
      <c r="AN11" s="212"/>
      <c r="AO11" s="212"/>
      <c r="AP11" s="301">
        <v>1</v>
      </c>
      <c r="AQ11" s="212"/>
      <c r="AR11" s="212"/>
      <c r="AS11" s="215"/>
      <c r="AT11" s="211"/>
      <c r="AU11" s="212"/>
      <c r="AV11" s="212"/>
      <c r="AW11" s="212"/>
      <c r="AX11" s="216"/>
      <c r="AY11" s="215"/>
      <c r="AZ11" s="217"/>
      <c r="BA11" s="212"/>
      <c r="BB11" s="215"/>
      <c r="BC11" s="211"/>
      <c r="BD11" s="218"/>
      <c r="BE11" s="215"/>
      <c r="BF11" s="304">
        <f t="shared" si="1"/>
        <v>2200</v>
      </c>
      <c r="BG11" s="305">
        <f t="shared" si="2"/>
        <v>2200</v>
      </c>
      <c r="BH11" s="302">
        <v>51</v>
      </c>
      <c r="BI11" s="308">
        <f>BH11-BX11</f>
        <v>0</v>
      </c>
      <c r="BJ11" s="307">
        <f>BH11-BI11</f>
        <v>51</v>
      </c>
      <c r="BK11" s="212"/>
      <c r="BL11" s="215"/>
      <c r="BM11" s="219"/>
      <c r="BN11" s="212"/>
      <c r="BO11" s="216"/>
      <c r="BP11" s="211"/>
      <c r="BQ11" s="212"/>
      <c r="BR11" s="212"/>
      <c r="BS11" s="212"/>
      <c r="BT11" s="215"/>
      <c r="BU11" s="211"/>
      <c r="BV11" s="212"/>
      <c r="BW11" s="212"/>
      <c r="BX11" s="301">
        <v>51</v>
      </c>
      <c r="BY11" s="212"/>
      <c r="BZ11" s="211"/>
      <c r="CA11" s="303">
        <v>6</v>
      </c>
      <c r="CC11" s="189">
        <f t="shared" si="0"/>
        <v>0</v>
      </c>
    </row>
    <row r="12" spans="1:83" s="189" customFormat="1" ht="15" customHeight="1" x14ac:dyDescent="0.25">
      <c r="A12" s="217">
        <v>5</v>
      </c>
      <c r="B12" s="222" t="s">
        <v>469</v>
      </c>
      <c r="C12" s="274" t="s">
        <v>401</v>
      </c>
      <c r="D12" s="319">
        <v>36</v>
      </c>
      <c r="E12" s="211"/>
      <c r="F12" s="219"/>
      <c r="G12" s="212"/>
      <c r="H12" s="213"/>
      <c r="I12" s="306">
        <v>218</v>
      </c>
      <c r="J12" s="302">
        <v>7</v>
      </c>
      <c r="K12" s="307">
        <f>J12*0.8</f>
        <v>5.6000000000000005</v>
      </c>
      <c r="L12" s="283"/>
      <c r="M12" s="298">
        <v>202</v>
      </c>
      <c r="N12" s="215"/>
      <c r="O12" s="211"/>
      <c r="P12" s="212"/>
      <c r="Q12" s="212"/>
      <c r="R12" s="212"/>
      <c r="S12" s="303">
        <v>1</v>
      </c>
      <c r="T12" s="211"/>
      <c r="U12" s="212"/>
      <c r="V12" s="212"/>
      <c r="W12" s="212"/>
      <c r="X12" s="301">
        <v>2</v>
      </c>
      <c r="Y12" s="215"/>
      <c r="Z12" s="211"/>
      <c r="AA12" s="212"/>
      <c r="AB12" s="212"/>
      <c r="AC12" s="212"/>
      <c r="AD12" s="212"/>
      <c r="AE12" s="212"/>
      <c r="AF12" s="217"/>
      <c r="AG12" s="211"/>
      <c r="AH12" s="212"/>
      <c r="AI12" s="212"/>
      <c r="AJ12" s="216"/>
      <c r="AK12" s="215"/>
      <c r="AL12" s="211"/>
      <c r="AM12" s="212"/>
      <c r="AN12" s="212"/>
      <c r="AO12" s="212"/>
      <c r="AP12" s="212"/>
      <c r="AQ12" s="212"/>
      <c r="AR12" s="212"/>
      <c r="AS12" s="215"/>
      <c r="AT12" s="211"/>
      <c r="AU12" s="212"/>
      <c r="AV12" s="212"/>
      <c r="AW12" s="212"/>
      <c r="AX12" s="216"/>
      <c r="AY12" s="215"/>
      <c r="AZ12" s="217"/>
      <c r="BA12" s="212"/>
      <c r="BB12" s="215"/>
      <c r="BC12" s="211"/>
      <c r="BD12" s="218"/>
      <c r="BE12" s="215"/>
      <c r="BF12" s="304">
        <f t="shared" si="1"/>
        <v>239.8</v>
      </c>
      <c r="BG12" s="305">
        <f t="shared" si="2"/>
        <v>239.8</v>
      </c>
      <c r="BH12" s="302">
        <v>16</v>
      </c>
      <c r="BI12" s="316">
        <f>BH12-BX12-BY12</f>
        <v>7</v>
      </c>
      <c r="BJ12" s="316">
        <f t="shared" ref="BJ12:BJ31" si="4">BH12-BI12</f>
        <v>9</v>
      </c>
      <c r="BK12" s="212"/>
      <c r="BL12" s="215"/>
      <c r="BM12" s="307">
        <v>1</v>
      </c>
      <c r="BN12" s="212"/>
      <c r="BO12" s="216"/>
      <c r="BP12" s="302">
        <v>1</v>
      </c>
      <c r="BQ12" s="212"/>
      <c r="BR12" s="212"/>
      <c r="BS12" s="212"/>
      <c r="BT12" s="215"/>
      <c r="BU12" s="211"/>
      <c r="BV12" s="212"/>
      <c r="BW12" s="212"/>
      <c r="BX12" s="212"/>
      <c r="BY12" s="301">
        <v>9</v>
      </c>
      <c r="BZ12" s="302">
        <v>3</v>
      </c>
      <c r="CA12" s="303">
        <v>4</v>
      </c>
      <c r="CC12" s="189">
        <f t="shared" si="0"/>
        <v>0</v>
      </c>
    </row>
    <row r="13" spans="1:83" s="189" customFormat="1" ht="15" customHeight="1" x14ac:dyDescent="0.25">
      <c r="A13" s="211">
        <v>7</v>
      </c>
      <c r="B13" s="222" t="s">
        <v>469</v>
      </c>
      <c r="C13" s="274" t="s">
        <v>403</v>
      </c>
      <c r="D13" s="321"/>
      <c r="E13" s="211"/>
      <c r="F13" s="219"/>
      <c r="G13" s="212"/>
      <c r="H13" s="213"/>
      <c r="I13" s="306">
        <v>117</v>
      </c>
      <c r="J13" s="302">
        <v>3</v>
      </c>
      <c r="K13" s="307">
        <f t="shared" ref="K13:K30" si="5">J13*0.8</f>
        <v>2.4000000000000004</v>
      </c>
      <c r="L13" s="283"/>
      <c r="M13" s="298">
        <v>114</v>
      </c>
      <c r="N13" s="215"/>
      <c r="O13" s="211"/>
      <c r="P13" s="212"/>
      <c r="Q13" s="212"/>
      <c r="R13" s="212"/>
      <c r="S13" s="215"/>
      <c r="T13" s="211"/>
      <c r="U13" s="212"/>
      <c r="V13" s="212"/>
      <c r="W13" s="212"/>
      <c r="X13" s="301">
        <v>1</v>
      </c>
      <c r="Y13" s="215"/>
      <c r="Z13" s="211"/>
      <c r="AA13" s="212"/>
      <c r="AB13" s="212"/>
      <c r="AC13" s="212"/>
      <c r="AD13" s="212"/>
      <c r="AE13" s="301">
        <v>1</v>
      </c>
      <c r="AF13" s="217"/>
      <c r="AG13" s="211"/>
      <c r="AH13" s="212"/>
      <c r="AI13" s="212"/>
      <c r="AJ13" s="216"/>
      <c r="AK13" s="215"/>
      <c r="AL13" s="211"/>
      <c r="AM13" s="212"/>
      <c r="AN13" s="212"/>
      <c r="AO13" s="301">
        <v>1</v>
      </c>
      <c r="AP13" s="212"/>
      <c r="AQ13" s="212"/>
      <c r="AR13" s="301">
        <v>1</v>
      </c>
      <c r="AS13" s="215"/>
      <c r="AT13" s="211"/>
      <c r="AU13" s="212"/>
      <c r="AV13" s="212"/>
      <c r="AW13" s="212"/>
      <c r="AX13" s="216"/>
      <c r="AY13" s="215"/>
      <c r="AZ13" s="217"/>
      <c r="BA13" s="212"/>
      <c r="BB13" s="215"/>
      <c r="BC13" s="211"/>
      <c r="BD13" s="218"/>
      <c r="BE13" s="215"/>
      <c r="BF13" s="304">
        <f t="shared" si="1"/>
        <v>128.70000000000002</v>
      </c>
      <c r="BG13" s="305">
        <f t="shared" si="2"/>
        <v>128.70000000000002</v>
      </c>
      <c r="BH13" s="211">
        <v>3</v>
      </c>
      <c r="BI13" s="316">
        <f t="shared" ref="BI13:BI76" si="6">BH13-BX13-BY13</f>
        <v>3</v>
      </c>
      <c r="BJ13" s="317">
        <f t="shared" si="4"/>
        <v>0</v>
      </c>
      <c r="BK13" s="212"/>
      <c r="BL13" s="215"/>
      <c r="BM13" s="307">
        <v>1</v>
      </c>
      <c r="BN13" s="212"/>
      <c r="BO13" s="216"/>
      <c r="BP13" s="302">
        <v>1</v>
      </c>
      <c r="BQ13" s="212"/>
      <c r="BR13" s="212"/>
      <c r="BS13" s="212"/>
      <c r="BT13" s="215"/>
      <c r="BU13" s="211"/>
      <c r="BV13" s="212"/>
      <c r="BW13" s="212"/>
      <c r="BX13" s="212"/>
      <c r="BY13" s="212"/>
      <c r="BZ13" s="302">
        <v>3</v>
      </c>
      <c r="CA13" s="303">
        <v>2</v>
      </c>
      <c r="CC13" s="189">
        <f t="shared" si="0"/>
        <v>0</v>
      </c>
    </row>
    <row r="14" spans="1:83" s="189" customFormat="1" ht="15" customHeight="1" x14ac:dyDescent="0.25">
      <c r="A14" s="217">
        <v>9</v>
      </c>
      <c r="B14" s="222" t="s">
        <v>469</v>
      </c>
      <c r="C14" s="274" t="s">
        <v>405</v>
      </c>
      <c r="D14" s="321"/>
      <c r="E14" s="211"/>
      <c r="F14" s="219"/>
      <c r="G14" s="212"/>
      <c r="H14" s="213"/>
      <c r="I14" s="306">
        <v>70</v>
      </c>
      <c r="J14" s="211"/>
      <c r="K14" s="219"/>
      <c r="L14" s="283"/>
      <c r="M14" s="298">
        <v>54</v>
      </c>
      <c r="N14" s="215"/>
      <c r="O14" s="211"/>
      <c r="P14" s="212"/>
      <c r="Q14" s="212"/>
      <c r="R14" s="212"/>
      <c r="S14" s="215"/>
      <c r="T14" s="211"/>
      <c r="U14" s="212"/>
      <c r="V14" s="212"/>
      <c r="W14" s="212"/>
      <c r="X14" s="301">
        <v>2</v>
      </c>
      <c r="Y14" s="215"/>
      <c r="Z14" s="211"/>
      <c r="AA14" s="212"/>
      <c r="AB14" s="212"/>
      <c r="AC14" s="212"/>
      <c r="AD14" s="212"/>
      <c r="AE14" s="212"/>
      <c r="AF14" s="217"/>
      <c r="AG14" s="211"/>
      <c r="AH14" s="212"/>
      <c r="AI14" s="212"/>
      <c r="AJ14" s="312">
        <v>1</v>
      </c>
      <c r="AK14" s="215"/>
      <c r="AL14" s="211"/>
      <c r="AM14" s="212"/>
      <c r="AN14" s="212"/>
      <c r="AO14" s="212"/>
      <c r="AP14" s="212"/>
      <c r="AQ14" s="212"/>
      <c r="AR14" s="212"/>
      <c r="AS14" s="215"/>
      <c r="AT14" s="211"/>
      <c r="AU14" s="212"/>
      <c r="AV14" s="212"/>
      <c r="AW14" s="212"/>
      <c r="AX14" s="216"/>
      <c r="AY14" s="215">
        <v>1</v>
      </c>
      <c r="AZ14" s="217"/>
      <c r="BA14" s="212"/>
      <c r="BB14" s="215"/>
      <c r="BC14" s="211"/>
      <c r="BD14" s="218"/>
      <c r="BE14" s="215"/>
      <c r="BF14" s="304">
        <f t="shared" si="1"/>
        <v>77</v>
      </c>
      <c r="BG14" s="305">
        <f t="shared" si="2"/>
        <v>77</v>
      </c>
      <c r="BH14" s="211">
        <v>16</v>
      </c>
      <c r="BI14" s="318">
        <f t="shared" si="6"/>
        <v>0</v>
      </c>
      <c r="BJ14" s="316">
        <f t="shared" si="4"/>
        <v>16</v>
      </c>
      <c r="BK14" s="212"/>
      <c r="BL14" s="215"/>
      <c r="BM14" s="219"/>
      <c r="BN14" s="212"/>
      <c r="BO14" s="216"/>
      <c r="BP14" s="211"/>
      <c r="BQ14" s="212"/>
      <c r="BR14" s="212"/>
      <c r="BS14" s="212"/>
      <c r="BT14" s="215"/>
      <c r="BU14" s="211"/>
      <c r="BV14" s="212"/>
      <c r="BW14" s="212"/>
      <c r="BX14" s="212"/>
      <c r="BY14" s="301">
        <v>16</v>
      </c>
      <c r="BZ14" s="211"/>
      <c r="CA14" s="303">
        <v>4</v>
      </c>
      <c r="CC14" s="189">
        <f t="shared" si="0"/>
        <v>0</v>
      </c>
    </row>
    <row r="15" spans="1:83" s="189" customFormat="1" ht="15" customHeight="1" x14ac:dyDescent="0.25">
      <c r="A15" s="211">
        <v>10</v>
      </c>
      <c r="B15" s="222" t="s">
        <v>469</v>
      </c>
      <c r="C15" s="274" t="s">
        <v>392</v>
      </c>
      <c r="D15" s="321"/>
      <c r="E15" s="211"/>
      <c r="F15" s="219"/>
      <c r="G15" s="212"/>
      <c r="H15" s="213"/>
      <c r="I15" s="306">
        <v>122</v>
      </c>
      <c r="J15" s="302">
        <v>8</v>
      </c>
      <c r="K15" s="307">
        <f t="shared" si="5"/>
        <v>6.4</v>
      </c>
      <c r="L15" s="283"/>
      <c r="M15" s="298">
        <v>114</v>
      </c>
      <c r="N15" s="215"/>
      <c r="O15" s="211"/>
      <c r="P15" s="212"/>
      <c r="Q15" s="212"/>
      <c r="R15" s="212"/>
      <c r="S15" s="314">
        <v>1</v>
      </c>
      <c r="T15" s="211"/>
      <c r="U15" s="212"/>
      <c r="V15" s="212"/>
      <c r="W15" s="212"/>
      <c r="X15" s="301">
        <v>2</v>
      </c>
      <c r="Y15" s="215"/>
      <c r="Z15" s="211"/>
      <c r="AA15" s="212"/>
      <c r="AB15" s="212"/>
      <c r="AC15" s="212"/>
      <c r="AD15" s="212"/>
      <c r="AE15" s="212"/>
      <c r="AF15" s="217"/>
      <c r="AG15" s="211"/>
      <c r="AH15" s="212"/>
      <c r="AI15" s="212"/>
      <c r="AJ15" s="216"/>
      <c r="AK15" s="215"/>
      <c r="AL15" s="211"/>
      <c r="AM15" s="212"/>
      <c r="AN15" s="212"/>
      <c r="AO15" s="212"/>
      <c r="AP15" s="212"/>
      <c r="AQ15" s="212"/>
      <c r="AR15" s="212"/>
      <c r="AS15" s="215"/>
      <c r="AT15" s="211"/>
      <c r="AU15" s="212"/>
      <c r="AV15" s="212"/>
      <c r="AW15" s="212"/>
      <c r="AX15" s="216"/>
      <c r="AY15" s="303">
        <v>8</v>
      </c>
      <c r="AZ15" s="217"/>
      <c r="BA15" s="212"/>
      <c r="BB15" s="215"/>
      <c r="BC15" s="211"/>
      <c r="BD15" s="218"/>
      <c r="BE15" s="215"/>
      <c r="BF15" s="304">
        <f t="shared" si="1"/>
        <v>134.20000000000002</v>
      </c>
      <c r="BG15" s="305">
        <f t="shared" si="2"/>
        <v>134.20000000000002</v>
      </c>
      <c r="BH15" s="211"/>
      <c r="BI15" s="318">
        <f t="shared" si="6"/>
        <v>0</v>
      </c>
      <c r="BJ15" s="317">
        <f t="shared" si="4"/>
        <v>0</v>
      </c>
      <c r="BK15" s="212"/>
      <c r="BL15" s="215"/>
      <c r="BM15" s="219"/>
      <c r="BN15" s="212"/>
      <c r="BO15" s="216"/>
      <c r="BP15" s="211"/>
      <c r="BQ15" s="212"/>
      <c r="BR15" s="212"/>
      <c r="BS15" s="212"/>
      <c r="BT15" s="215"/>
      <c r="BU15" s="211"/>
      <c r="BV15" s="212"/>
      <c r="BW15" s="212"/>
      <c r="BX15" s="212"/>
      <c r="BY15" s="212"/>
      <c r="BZ15" s="211"/>
      <c r="CA15" s="215"/>
      <c r="CC15" s="189">
        <f t="shared" si="0"/>
        <v>0</v>
      </c>
    </row>
    <row r="16" spans="1:83" s="189" customFormat="1" ht="15" customHeight="1" x14ac:dyDescent="0.25">
      <c r="A16" s="217">
        <v>12</v>
      </c>
      <c r="B16" s="222" t="s">
        <v>469</v>
      </c>
      <c r="C16" s="274" t="s">
        <v>407</v>
      </c>
      <c r="D16" s="321"/>
      <c r="E16" s="211"/>
      <c r="F16" s="219"/>
      <c r="G16" s="212"/>
      <c r="H16" s="213"/>
      <c r="I16" s="306">
        <v>138.5</v>
      </c>
      <c r="J16" s="302">
        <v>4</v>
      </c>
      <c r="K16" s="307">
        <f t="shared" si="5"/>
        <v>3.2</v>
      </c>
      <c r="L16" s="283"/>
      <c r="M16" s="298">
        <v>126.5</v>
      </c>
      <c r="N16" s="215"/>
      <c r="O16" s="211"/>
      <c r="P16" s="212"/>
      <c r="Q16" s="212"/>
      <c r="R16" s="212"/>
      <c r="S16" s="215"/>
      <c r="T16" s="211"/>
      <c r="U16" s="212"/>
      <c r="V16" s="212"/>
      <c r="W16" s="212"/>
      <c r="X16" s="212"/>
      <c r="Y16" s="215"/>
      <c r="Z16" s="211"/>
      <c r="AA16" s="212"/>
      <c r="AB16" s="212"/>
      <c r="AC16" s="212"/>
      <c r="AD16" s="212"/>
      <c r="AE16" s="212"/>
      <c r="AF16" s="217"/>
      <c r="AG16" s="211"/>
      <c r="AH16" s="212"/>
      <c r="AI16" s="212"/>
      <c r="AJ16" s="216"/>
      <c r="AK16" s="303">
        <v>1</v>
      </c>
      <c r="AL16" s="211"/>
      <c r="AM16" s="212"/>
      <c r="AN16" s="212"/>
      <c r="AO16" s="212"/>
      <c r="AP16" s="212"/>
      <c r="AQ16" s="212"/>
      <c r="AR16" s="212"/>
      <c r="AS16" s="215"/>
      <c r="AT16" s="211"/>
      <c r="AU16" s="212"/>
      <c r="AV16" s="212"/>
      <c r="AW16" s="212"/>
      <c r="AX16" s="216"/>
      <c r="AY16" s="303">
        <v>8</v>
      </c>
      <c r="AZ16" s="217"/>
      <c r="BA16" s="212"/>
      <c r="BB16" s="215"/>
      <c r="BC16" s="211"/>
      <c r="BD16" s="218"/>
      <c r="BE16" s="215"/>
      <c r="BF16" s="304">
        <f t="shared" si="1"/>
        <v>152.35000000000002</v>
      </c>
      <c r="BG16" s="305">
        <f t="shared" si="2"/>
        <v>152.35000000000002</v>
      </c>
      <c r="BH16" s="211">
        <v>8</v>
      </c>
      <c r="BI16" s="318">
        <f t="shared" si="6"/>
        <v>0</v>
      </c>
      <c r="BJ16" s="316">
        <f t="shared" si="4"/>
        <v>8</v>
      </c>
      <c r="BK16" s="212"/>
      <c r="BL16" s="215"/>
      <c r="BM16" s="219"/>
      <c r="BN16" s="212"/>
      <c r="BO16" s="216"/>
      <c r="BP16" s="211"/>
      <c r="BQ16" s="212"/>
      <c r="BR16" s="212"/>
      <c r="BS16" s="212"/>
      <c r="BT16" s="215"/>
      <c r="BU16" s="211"/>
      <c r="BV16" s="212"/>
      <c r="BW16" s="212"/>
      <c r="BX16" s="212"/>
      <c r="BY16" s="301">
        <v>8</v>
      </c>
      <c r="BZ16" s="211"/>
      <c r="CA16" s="303">
        <v>4</v>
      </c>
      <c r="CC16" s="189">
        <f t="shared" si="0"/>
        <v>0</v>
      </c>
    </row>
    <row r="17" spans="1:81" s="189" customFormat="1" ht="15" customHeight="1" x14ac:dyDescent="0.25">
      <c r="A17" s="217">
        <v>14</v>
      </c>
      <c r="B17" s="222" t="s">
        <v>469</v>
      </c>
      <c r="C17" s="274" t="s">
        <v>409</v>
      </c>
      <c r="D17" s="321"/>
      <c r="E17" s="211"/>
      <c r="F17" s="219"/>
      <c r="G17" s="212"/>
      <c r="H17" s="213"/>
      <c r="I17" s="306">
        <v>171</v>
      </c>
      <c r="J17" s="211"/>
      <c r="K17" s="219"/>
      <c r="L17" s="283"/>
      <c r="M17" s="299">
        <v>161.5</v>
      </c>
      <c r="N17" s="215"/>
      <c r="O17" s="211"/>
      <c r="P17" s="212"/>
      <c r="Q17" s="212"/>
      <c r="R17" s="212"/>
      <c r="S17" s="215"/>
      <c r="T17" s="211"/>
      <c r="U17" s="212"/>
      <c r="V17" s="212"/>
      <c r="W17" s="212"/>
      <c r="X17" s="301">
        <v>3</v>
      </c>
      <c r="Y17" s="215"/>
      <c r="Z17" s="211"/>
      <c r="AA17" s="212"/>
      <c r="AB17" s="212"/>
      <c r="AC17" s="212"/>
      <c r="AD17" s="212"/>
      <c r="AE17" s="212"/>
      <c r="AF17" s="217"/>
      <c r="AG17" s="211"/>
      <c r="AH17" s="212"/>
      <c r="AI17" s="212"/>
      <c r="AJ17" s="216"/>
      <c r="AK17" s="303">
        <v>1</v>
      </c>
      <c r="AL17" s="211"/>
      <c r="AM17" s="212"/>
      <c r="AN17" s="212"/>
      <c r="AO17" s="212"/>
      <c r="AP17" s="212"/>
      <c r="AQ17" s="212"/>
      <c r="AR17" s="212"/>
      <c r="AS17" s="215"/>
      <c r="AT17" s="211"/>
      <c r="AU17" s="212"/>
      <c r="AV17" s="212"/>
      <c r="AW17" s="212"/>
      <c r="AX17" s="216"/>
      <c r="AY17" s="215"/>
      <c r="AZ17" s="217"/>
      <c r="BA17" s="212"/>
      <c r="BB17" s="215"/>
      <c r="BC17" s="211"/>
      <c r="BD17" s="218"/>
      <c r="BE17" s="215"/>
      <c r="BF17" s="304">
        <f t="shared" si="1"/>
        <v>188.10000000000002</v>
      </c>
      <c r="BG17" s="305">
        <f t="shared" si="2"/>
        <v>188.10000000000002</v>
      </c>
      <c r="BH17" s="211">
        <v>9.5</v>
      </c>
      <c r="BI17" s="318">
        <f t="shared" si="6"/>
        <v>0</v>
      </c>
      <c r="BJ17" s="316">
        <f t="shared" si="4"/>
        <v>9.5</v>
      </c>
      <c r="BK17" s="212"/>
      <c r="BL17" s="215"/>
      <c r="BM17" s="219"/>
      <c r="BN17" s="212"/>
      <c r="BO17" s="216"/>
      <c r="BP17" s="211"/>
      <c r="BQ17" s="212"/>
      <c r="BR17" s="212"/>
      <c r="BS17" s="212"/>
      <c r="BT17" s="215"/>
      <c r="BU17" s="211"/>
      <c r="BV17" s="212"/>
      <c r="BW17" s="212"/>
      <c r="BX17" s="212"/>
      <c r="BY17" s="301">
        <v>9.5</v>
      </c>
      <c r="BZ17" s="302">
        <v>2</v>
      </c>
      <c r="CA17" s="215"/>
      <c r="CC17" s="189">
        <f t="shared" si="0"/>
        <v>0</v>
      </c>
    </row>
    <row r="18" spans="1:81" s="189" customFormat="1" ht="15" customHeight="1" x14ac:dyDescent="0.25">
      <c r="A18" s="211">
        <v>16</v>
      </c>
      <c r="B18" s="222" t="s">
        <v>469</v>
      </c>
      <c r="C18" s="274" t="s">
        <v>411</v>
      </c>
      <c r="D18" s="321"/>
      <c r="E18" s="211"/>
      <c r="F18" s="219"/>
      <c r="G18" s="212"/>
      <c r="H18" s="213"/>
      <c r="I18" s="306">
        <v>130</v>
      </c>
      <c r="J18" s="302">
        <v>3</v>
      </c>
      <c r="K18" s="307">
        <f t="shared" si="5"/>
        <v>2.4000000000000004</v>
      </c>
      <c r="L18" s="283"/>
      <c r="M18" s="298">
        <v>111</v>
      </c>
      <c r="N18" s="215"/>
      <c r="O18" s="211"/>
      <c r="P18" s="212"/>
      <c r="Q18" s="212"/>
      <c r="R18" s="212"/>
      <c r="S18" s="215"/>
      <c r="T18" s="211"/>
      <c r="U18" s="212"/>
      <c r="V18" s="212"/>
      <c r="W18" s="212"/>
      <c r="X18" s="301">
        <v>3</v>
      </c>
      <c r="Y18" s="215"/>
      <c r="Z18" s="211"/>
      <c r="AA18" s="212"/>
      <c r="AB18" s="212"/>
      <c r="AC18" s="212"/>
      <c r="AD18" s="212"/>
      <c r="AE18" s="301">
        <v>1</v>
      </c>
      <c r="AF18" s="217"/>
      <c r="AG18" s="211"/>
      <c r="AH18" s="212"/>
      <c r="AI18" s="212"/>
      <c r="AJ18" s="216"/>
      <c r="AK18" s="215"/>
      <c r="AL18" s="211"/>
      <c r="AM18" s="212"/>
      <c r="AN18" s="212"/>
      <c r="AO18" s="301">
        <v>1</v>
      </c>
      <c r="AP18" s="212"/>
      <c r="AQ18" s="212"/>
      <c r="AR18" s="301">
        <v>1</v>
      </c>
      <c r="AS18" s="215"/>
      <c r="AT18" s="211"/>
      <c r="AU18" s="212"/>
      <c r="AV18" s="212"/>
      <c r="AW18" s="212"/>
      <c r="AX18" s="216"/>
      <c r="AY18" s="303">
        <v>5</v>
      </c>
      <c r="AZ18" s="217"/>
      <c r="BA18" s="212"/>
      <c r="BB18" s="215"/>
      <c r="BC18" s="211"/>
      <c r="BD18" s="218"/>
      <c r="BE18" s="215"/>
      <c r="BF18" s="304">
        <f t="shared" si="1"/>
        <v>143</v>
      </c>
      <c r="BG18" s="305">
        <f t="shared" si="2"/>
        <v>143</v>
      </c>
      <c r="BH18" s="211">
        <v>19</v>
      </c>
      <c r="BI18" s="316">
        <f t="shared" si="6"/>
        <v>3</v>
      </c>
      <c r="BJ18" s="316">
        <f t="shared" si="4"/>
        <v>16</v>
      </c>
      <c r="BK18" s="212"/>
      <c r="BL18" s="215"/>
      <c r="BM18" s="307">
        <v>1</v>
      </c>
      <c r="BN18" s="212"/>
      <c r="BO18" s="216"/>
      <c r="BP18" s="302">
        <v>1</v>
      </c>
      <c r="BQ18" s="212"/>
      <c r="BR18" s="212"/>
      <c r="BS18" s="212"/>
      <c r="BT18" s="215"/>
      <c r="BU18" s="211"/>
      <c r="BV18" s="212"/>
      <c r="BW18" s="212"/>
      <c r="BX18" s="212"/>
      <c r="BY18" s="301">
        <v>16</v>
      </c>
      <c r="BZ18" s="302">
        <v>3</v>
      </c>
      <c r="CA18" s="303">
        <v>2</v>
      </c>
      <c r="CB18" s="57"/>
      <c r="CC18" s="189">
        <f t="shared" si="0"/>
        <v>0</v>
      </c>
    </row>
    <row r="19" spans="1:81" s="189" customFormat="1" ht="15" customHeight="1" x14ac:dyDescent="0.25">
      <c r="A19" s="217">
        <v>18</v>
      </c>
      <c r="B19" s="222" t="s">
        <v>469</v>
      </c>
      <c r="C19" s="274" t="s">
        <v>413</v>
      </c>
      <c r="D19" s="321"/>
      <c r="E19" s="211"/>
      <c r="F19" s="219"/>
      <c r="G19" s="212"/>
      <c r="H19" s="213"/>
      <c r="I19" s="306">
        <v>128</v>
      </c>
      <c r="J19" s="302">
        <v>18</v>
      </c>
      <c r="K19" s="307">
        <f t="shared" si="5"/>
        <v>14.4</v>
      </c>
      <c r="L19" s="283"/>
      <c r="M19" s="298">
        <v>110</v>
      </c>
      <c r="N19" s="215"/>
      <c r="O19" s="211"/>
      <c r="P19" s="212"/>
      <c r="Q19" s="212"/>
      <c r="R19" s="212"/>
      <c r="S19" s="215"/>
      <c r="T19" s="211"/>
      <c r="U19" s="212"/>
      <c r="V19" s="212"/>
      <c r="W19" s="212"/>
      <c r="X19" s="301">
        <v>1</v>
      </c>
      <c r="Y19" s="215"/>
      <c r="Z19" s="211"/>
      <c r="AA19" s="212"/>
      <c r="AB19" s="212"/>
      <c r="AC19" s="212"/>
      <c r="AD19" s="212"/>
      <c r="AE19" s="212"/>
      <c r="AF19" s="217"/>
      <c r="AG19" s="211"/>
      <c r="AH19" s="212"/>
      <c r="AI19" s="212"/>
      <c r="AJ19" s="216"/>
      <c r="AK19" s="303">
        <v>1</v>
      </c>
      <c r="AL19" s="211"/>
      <c r="AM19" s="212"/>
      <c r="AN19" s="212"/>
      <c r="AO19" s="212"/>
      <c r="AP19" s="212"/>
      <c r="AQ19" s="212"/>
      <c r="AR19" s="212"/>
      <c r="AS19" s="215"/>
      <c r="AT19" s="211"/>
      <c r="AU19" s="212"/>
      <c r="AV19" s="212"/>
      <c r="AW19" s="212"/>
      <c r="AX19" s="216"/>
      <c r="AY19" s="303">
        <v>16</v>
      </c>
      <c r="AZ19" s="217"/>
      <c r="BA19" s="212"/>
      <c r="BB19" s="215"/>
      <c r="BC19" s="211"/>
      <c r="BD19" s="218"/>
      <c r="BE19" s="215"/>
      <c r="BF19" s="304">
        <f t="shared" si="1"/>
        <v>140.80000000000001</v>
      </c>
      <c r="BG19" s="305">
        <f t="shared" si="2"/>
        <v>140.80000000000001</v>
      </c>
      <c r="BH19" s="211">
        <v>12</v>
      </c>
      <c r="BI19" s="316">
        <f t="shared" si="6"/>
        <v>12</v>
      </c>
      <c r="BJ19" s="317">
        <f t="shared" si="4"/>
        <v>0</v>
      </c>
      <c r="BK19" s="212"/>
      <c r="BL19" s="215"/>
      <c r="BM19" s="219"/>
      <c r="BN19" s="212"/>
      <c r="BO19" s="216"/>
      <c r="BP19" s="211"/>
      <c r="BQ19" s="212"/>
      <c r="BR19" s="212"/>
      <c r="BS19" s="212"/>
      <c r="BT19" s="215"/>
      <c r="BU19" s="211"/>
      <c r="BV19" s="212"/>
      <c r="BW19" s="212"/>
      <c r="BX19" s="212"/>
      <c r="BY19" s="212"/>
      <c r="BZ19" s="302">
        <v>4</v>
      </c>
      <c r="CA19" s="215"/>
      <c r="CC19" s="189">
        <f t="shared" si="0"/>
        <v>0</v>
      </c>
    </row>
    <row r="20" spans="1:81" s="189" customFormat="1" ht="15" customHeight="1" x14ac:dyDescent="0.25">
      <c r="A20" s="217">
        <v>20</v>
      </c>
      <c r="B20" s="222" t="s">
        <v>469</v>
      </c>
      <c r="C20" s="274" t="s">
        <v>415</v>
      </c>
      <c r="D20" s="320"/>
      <c r="E20" s="211"/>
      <c r="F20" s="219"/>
      <c r="G20" s="212"/>
      <c r="H20" s="213"/>
      <c r="I20" s="306">
        <v>121</v>
      </c>
      <c r="J20" s="302">
        <v>7</v>
      </c>
      <c r="K20" s="307">
        <f t="shared" si="5"/>
        <v>5.6000000000000005</v>
      </c>
      <c r="L20" s="283"/>
      <c r="M20" s="298">
        <v>98</v>
      </c>
      <c r="N20" s="215"/>
      <c r="O20" s="211"/>
      <c r="P20" s="212"/>
      <c r="Q20" s="212"/>
      <c r="R20" s="212"/>
      <c r="S20" s="215"/>
      <c r="T20" s="211"/>
      <c r="U20" s="212"/>
      <c r="V20" s="212"/>
      <c r="W20" s="212"/>
      <c r="X20" s="301">
        <v>3</v>
      </c>
      <c r="Y20" s="215"/>
      <c r="Z20" s="211"/>
      <c r="AA20" s="212"/>
      <c r="AB20" s="212"/>
      <c r="AC20" s="212"/>
      <c r="AD20" s="301">
        <v>1</v>
      </c>
      <c r="AE20" s="212"/>
      <c r="AF20" s="217"/>
      <c r="AG20" s="211"/>
      <c r="AH20" s="212"/>
      <c r="AI20" s="212"/>
      <c r="AJ20" s="216"/>
      <c r="AK20" s="215"/>
      <c r="AL20" s="211"/>
      <c r="AM20" s="212"/>
      <c r="AN20" s="212"/>
      <c r="AO20" s="212"/>
      <c r="AP20" s="301">
        <v>1</v>
      </c>
      <c r="AQ20" s="301">
        <v>1</v>
      </c>
      <c r="AR20" s="212"/>
      <c r="AS20" s="215"/>
      <c r="AT20" s="211"/>
      <c r="AU20" s="212"/>
      <c r="AV20" s="212"/>
      <c r="AW20" s="212"/>
      <c r="AX20" s="216"/>
      <c r="AY20" s="215"/>
      <c r="AZ20" s="217"/>
      <c r="BA20" s="212"/>
      <c r="BB20" s="215"/>
      <c r="BC20" s="211"/>
      <c r="BD20" s="218"/>
      <c r="BE20" s="215"/>
      <c r="BF20" s="304">
        <f t="shared" si="1"/>
        <v>133.10000000000002</v>
      </c>
      <c r="BG20" s="305">
        <f t="shared" si="2"/>
        <v>133.10000000000002</v>
      </c>
      <c r="BH20" s="211">
        <v>16</v>
      </c>
      <c r="BI20" s="318">
        <f t="shared" si="6"/>
        <v>0</v>
      </c>
      <c r="BJ20" s="316">
        <f t="shared" si="4"/>
        <v>16</v>
      </c>
      <c r="BK20" s="212"/>
      <c r="BL20" s="215"/>
      <c r="BM20" s="219"/>
      <c r="BN20" s="212"/>
      <c r="BO20" s="216"/>
      <c r="BP20" s="211"/>
      <c r="BQ20" s="212"/>
      <c r="BR20" s="212"/>
      <c r="BS20" s="212"/>
      <c r="BT20" s="215"/>
      <c r="BU20" s="211"/>
      <c r="BV20" s="212"/>
      <c r="BW20" s="212"/>
      <c r="BX20" s="212"/>
      <c r="BY20" s="301">
        <v>16</v>
      </c>
      <c r="BZ20" s="211"/>
      <c r="CA20" s="303">
        <v>2</v>
      </c>
      <c r="CC20" s="189">
        <f t="shared" si="0"/>
        <v>0</v>
      </c>
    </row>
    <row r="21" spans="1:81" s="189" customFormat="1" ht="15" customHeight="1" x14ac:dyDescent="0.25">
      <c r="A21" s="211">
        <v>22</v>
      </c>
      <c r="B21" s="222" t="s">
        <v>469</v>
      </c>
      <c r="C21" s="274" t="s">
        <v>417</v>
      </c>
      <c r="D21" s="319">
        <v>50</v>
      </c>
      <c r="E21" s="211"/>
      <c r="F21" s="219"/>
      <c r="G21" s="212"/>
      <c r="H21" s="300">
        <v>125</v>
      </c>
      <c r="I21" s="214"/>
      <c r="J21" s="211">
        <v>8</v>
      </c>
      <c r="K21" s="307">
        <f t="shared" si="5"/>
        <v>6.4</v>
      </c>
      <c r="L21" s="283"/>
      <c r="M21" s="298">
        <v>96</v>
      </c>
      <c r="N21" s="215"/>
      <c r="O21" s="211"/>
      <c r="P21" s="212"/>
      <c r="Q21" s="212"/>
      <c r="R21" s="301">
        <v>1</v>
      </c>
      <c r="S21" s="215"/>
      <c r="T21" s="211"/>
      <c r="U21" s="212"/>
      <c r="V21" s="212"/>
      <c r="W21" s="301">
        <v>2</v>
      </c>
      <c r="X21" s="212"/>
      <c r="Y21" s="215"/>
      <c r="Z21" s="211"/>
      <c r="AA21" s="212"/>
      <c r="AB21" s="212"/>
      <c r="AC21" s="212"/>
      <c r="AD21" s="212"/>
      <c r="AE21" s="212"/>
      <c r="AF21" s="217"/>
      <c r="AG21" s="211"/>
      <c r="AH21" s="212"/>
      <c r="AI21" s="212"/>
      <c r="AJ21" s="216"/>
      <c r="AK21" s="215"/>
      <c r="AL21" s="211"/>
      <c r="AM21" s="212"/>
      <c r="AN21" s="212"/>
      <c r="AO21" s="212"/>
      <c r="AP21" s="212"/>
      <c r="AQ21" s="212"/>
      <c r="AR21" s="212"/>
      <c r="AS21" s="215"/>
      <c r="AT21" s="211"/>
      <c r="AU21" s="212"/>
      <c r="AV21" s="212"/>
      <c r="AW21" s="212"/>
      <c r="AX21" s="216"/>
      <c r="AY21" s="215"/>
      <c r="AZ21" s="217"/>
      <c r="BA21" s="212"/>
      <c r="BB21" s="215"/>
      <c r="BC21" s="211"/>
      <c r="BD21" s="218"/>
      <c r="BE21" s="215"/>
      <c r="BF21" s="304">
        <f t="shared" si="1"/>
        <v>137.5</v>
      </c>
      <c r="BG21" s="305">
        <f t="shared" si="2"/>
        <v>137.5</v>
      </c>
      <c r="BH21" s="211">
        <v>21</v>
      </c>
      <c r="BI21" s="318">
        <f t="shared" si="6"/>
        <v>0</v>
      </c>
      <c r="BJ21" s="316">
        <f t="shared" si="4"/>
        <v>21</v>
      </c>
      <c r="BK21" s="212"/>
      <c r="BL21" s="215"/>
      <c r="BM21" s="219"/>
      <c r="BN21" s="212"/>
      <c r="BO21" s="216"/>
      <c r="BP21" s="211"/>
      <c r="BQ21" s="212"/>
      <c r="BR21" s="212"/>
      <c r="BS21" s="212"/>
      <c r="BT21" s="215"/>
      <c r="BU21" s="211"/>
      <c r="BV21" s="212"/>
      <c r="BW21" s="212"/>
      <c r="BX21" s="301">
        <v>21</v>
      </c>
      <c r="BY21" s="212"/>
      <c r="BZ21" s="211"/>
      <c r="CA21" s="303">
        <v>4</v>
      </c>
      <c r="CC21" s="189">
        <f t="shared" si="0"/>
        <v>0</v>
      </c>
    </row>
    <row r="22" spans="1:81" s="189" customFormat="1" ht="15" customHeight="1" x14ac:dyDescent="0.25">
      <c r="A22" s="217">
        <v>24</v>
      </c>
      <c r="B22" s="222" t="s">
        <v>469</v>
      </c>
      <c r="C22" s="274" t="s">
        <v>419</v>
      </c>
      <c r="D22" s="321"/>
      <c r="E22" s="211"/>
      <c r="F22" s="219"/>
      <c r="G22" s="212"/>
      <c r="H22" s="300">
        <v>106</v>
      </c>
      <c r="I22" s="214"/>
      <c r="J22" s="211"/>
      <c r="K22" s="219"/>
      <c r="L22" s="283"/>
      <c r="M22" s="297">
        <v>106</v>
      </c>
      <c r="N22" s="215"/>
      <c r="O22" s="211"/>
      <c r="P22" s="212"/>
      <c r="Q22" s="212"/>
      <c r="R22" s="212"/>
      <c r="S22" s="215"/>
      <c r="T22" s="211"/>
      <c r="U22" s="212"/>
      <c r="V22" s="212"/>
      <c r="W22" s="212"/>
      <c r="X22" s="212"/>
      <c r="Y22" s="215"/>
      <c r="Z22" s="211"/>
      <c r="AA22" s="212"/>
      <c r="AB22" s="212"/>
      <c r="AC22" s="212"/>
      <c r="AD22" s="212"/>
      <c r="AE22" s="212"/>
      <c r="AF22" s="217"/>
      <c r="AG22" s="211"/>
      <c r="AH22" s="212"/>
      <c r="AI22" s="301">
        <v>1</v>
      </c>
      <c r="AJ22" s="216"/>
      <c r="AK22" s="215"/>
      <c r="AL22" s="211"/>
      <c r="AM22" s="212"/>
      <c r="AN22" s="212"/>
      <c r="AO22" s="212"/>
      <c r="AP22" s="212"/>
      <c r="AQ22" s="212"/>
      <c r="AR22" s="212"/>
      <c r="AS22" s="215"/>
      <c r="AT22" s="211"/>
      <c r="AU22" s="212"/>
      <c r="AV22" s="212"/>
      <c r="AW22" s="212"/>
      <c r="AX22" s="216"/>
      <c r="AY22" s="215"/>
      <c r="AZ22" s="217"/>
      <c r="BA22" s="212"/>
      <c r="BB22" s="215"/>
      <c r="BC22" s="211"/>
      <c r="BD22" s="218"/>
      <c r="BE22" s="215"/>
      <c r="BF22" s="304">
        <f t="shared" si="1"/>
        <v>116.60000000000001</v>
      </c>
      <c r="BG22" s="305">
        <f t="shared" si="2"/>
        <v>116.60000000000001</v>
      </c>
      <c r="BH22" s="211"/>
      <c r="BI22" s="318">
        <f t="shared" si="6"/>
        <v>0</v>
      </c>
      <c r="BJ22" s="317">
        <f t="shared" si="4"/>
        <v>0</v>
      </c>
      <c r="BK22" s="212"/>
      <c r="BL22" s="215"/>
      <c r="BM22" s="219"/>
      <c r="BN22" s="212"/>
      <c r="BO22" s="216"/>
      <c r="BP22" s="211"/>
      <c r="BQ22" s="212"/>
      <c r="BR22" s="212"/>
      <c r="BS22" s="212"/>
      <c r="BT22" s="215"/>
      <c r="BU22" s="211"/>
      <c r="BV22" s="212"/>
      <c r="BW22" s="212"/>
      <c r="BX22" s="212"/>
      <c r="BY22" s="212"/>
      <c r="BZ22" s="211"/>
      <c r="CA22" s="215"/>
      <c r="CC22" s="189">
        <f t="shared" si="0"/>
        <v>0</v>
      </c>
    </row>
    <row r="23" spans="1:81" s="189" customFormat="1" ht="15" customHeight="1" x14ac:dyDescent="0.25">
      <c r="A23" s="217">
        <v>26</v>
      </c>
      <c r="B23" s="222" t="s">
        <v>469</v>
      </c>
      <c r="C23" s="274" t="s">
        <v>421</v>
      </c>
      <c r="D23" s="321"/>
      <c r="E23" s="211"/>
      <c r="F23" s="219"/>
      <c r="G23" s="212"/>
      <c r="H23" s="300">
        <v>127.5</v>
      </c>
      <c r="I23" s="214"/>
      <c r="J23" s="211"/>
      <c r="K23" s="219"/>
      <c r="L23" s="283"/>
      <c r="M23" s="298">
        <v>120.5</v>
      </c>
      <c r="N23" s="215"/>
      <c r="O23" s="211"/>
      <c r="P23" s="212"/>
      <c r="Q23" s="212"/>
      <c r="R23" s="212"/>
      <c r="S23" s="215"/>
      <c r="T23" s="211"/>
      <c r="U23" s="212"/>
      <c r="V23" s="212"/>
      <c r="W23" s="212"/>
      <c r="X23" s="212"/>
      <c r="Y23" s="215"/>
      <c r="Z23" s="211"/>
      <c r="AA23" s="212"/>
      <c r="AB23" s="212"/>
      <c r="AC23" s="212"/>
      <c r="AD23" s="212"/>
      <c r="AE23" s="212"/>
      <c r="AF23" s="217"/>
      <c r="AG23" s="211"/>
      <c r="AH23" s="212"/>
      <c r="AI23" s="301">
        <v>1</v>
      </c>
      <c r="AJ23" s="216"/>
      <c r="AK23" s="215"/>
      <c r="AL23" s="211"/>
      <c r="AM23" s="212"/>
      <c r="AN23" s="212"/>
      <c r="AO23" s="212"/>
      <c r="AP23" s="212"/>
      <c r="AQ23" s="212"/>
      <c r="AR23" s="212"/>
      <c r="AS23" s="215"/>
      <c r="AT23" s="211"/>
      <c r="AU23" s="212"/>
      <c r="AV23" s="212"/>
      <c r="AW23" s="212"/>
      <c r="AX23" s="216"/>
      <c r="AY23" s="215"/>
      <c r="AZ23" s="217"/>
      <c r="BA23" s="212"/>
      <c r="BB23" s="215"/>
      <c r="BC23" s="211"/>
      <c r="BD23" s="218"/>
      <c r="BE23" s="215"/>
      <c r="BF23" s="304">
        <f t="shared" si="1"/>
        <v>140.25</v>
      </c>
      <c r="BG23" s="305">
        <f t="shared" si="2"/>
        <v>140.25</v>
      </c>
      <c r="BH23" s="211">
        <v>7</v>
      </c>
      <c r="BI23" s="318">
        <f t="shared" si="6"/>
        <v>0</v>
      </c>
      <c r="BJ23" s="316">
        <f t="shared" si="4"/>
        <v>7</v>
      </c>
      <c r="BK23" s="212"/>
      <c r="BL23" s="215"/>
      <c r="BM23" s="219"/>
      <c r="BN23" s="212"/>
      <c r="BO23" s="216"/>
      <c r="BP23" s="211"/>
      <c r="BQ23" s="212"/>
      <c r="BR23" s="212"/>
      <c r="BS23" s="212"/>
      <c r="BT23" s="215"/>
      <c r="BU23" s="211"/>
      <c r="BV23" s="212"/>
      <c r="BW23" s="212"/>
      <c r="BX23" s="301">
        <v>7</v>
      </c>
      <c r="BY23" s="212"/>
      <c r="BZ23" s="211"/>
      <c r="CA23" s="303">
        <v>2</v>
      </c>
      <c r="CC23" s="189">
        <f t="shared" si="0"/>
        <v>0</v>
      </c>
    </row>
    <row r="24" spans="1:81" s="189" customFormat="1" ht="15" customHeight="1" x14ac:dyDescent="0.25">
      <c r="A24" s="211">
        <v>28</v>
      </c>
      <c r="B24" s="222" t="s">
        <v>469</v>
      </c>
      <c r="C24" s="274" t="s">
        <v>423</v>
      </c>
      <c r="D24" s="321"/>
      <c r="E24" s="211"/>
      <c r="F24" s="219"/>
      <c r="G24" s="212"/>
      <c r="H24" s="300">
        <v>9</v>
      </c>
      <c r="I24" s="214"/>
      <c r="J24" s="211">
        <v>9</v>
      </c>
      <c r="K24" s="307">
        <f t="shared" si="5"/>
        <v>7.2</v>
      </c>
      <c r="L24" s="283"/>
      <c r="M24" s="298"/>
      <c r="N24" s="215"/>
      <c r="O24" s="211"/>
      <c r="P24" s="212"/>
      <c r="Q24" s="212"/>
      <c r="R24" s="212"/>
      <c r="S24" s="215"/>
      <c r="T24" s="211"/>
      <c r="U24" s="212"/>
      <c r="V24" s="212"/>
      <c r="W24" s="212"/>
      <c r="X24" s="212"/>
      <c r="Y24" s="215"/>
      <c r="Z24" s="211"/>
      <c r="AA24" s="212"/>
      <c r="AB24" s="212"/>
      <c r="AC24" s="212"/>
      <c r="AD24" s="212"/>
      <c r="AE24" s="212"/>
      <c r="AF24" s="217"/>
      <c r="AG24" s="211"/>
      <c r="AH24" s="212"/>
      <c r="AI24" s="301">
        <v>1</v>
      </c>
      <c r="AJ24" s="216"/>
      <c r="AK24" s="215"/>
      <c r="AL24" s="211"/>
      <c r="AM24" s="212"/>
      <c r="AN24" s="212"/>
      <c r="AO24" s="212"/>
      <c r="AP24" s="212"/>
      <c r="AQ24" s="212"/>
      <c r="AR24" s="212"/>
      <c r="AS24" s="215"/>
      <c r="AT24" s="211"/>
      <c r="AU24" s="212"/>
      <c r="AV24" s="212"/>
      <c r="AW24" s="212"/>
      <c r="AX24" s="216"/>
      <c r="AY24" s="215"/>
      <c r="AZ24" s="217"/>
      <c r="BA24" s="212"/>
      <c r="BB24" s="215"/>
      <c r="BC24" s="211"/>
      <c r="BD24" s="218"/>
      <c r="BE24" s="215"/>
      <c r="BF24" s="304">
        <f t="shared" si="1"/>
        <v>9.9</v>
      </c>
      <c r="BG24" s="305">
        <f t="shared" si="2"/>
        <v>9.9</v>
      </c>
      <c r="BH24" s="211"/>
      <c r="BI24" s="318">
        <f t="shared" si="6"/>
        <v>0</v>
      </c>
      <c r="BJ24" s="317">
        <f t="shared" si="4"/>
        <v>0</v>
      </c>
      <c r="BK24" s="212"/>
      <c r="BL24" s="215"/>
      <c r="BM24" s="219"/>
      <c r="BN24" s="212"/>
      <c r="BO24" s="216"/>
      <c r="BP24" s="211"/>
      <c r="BQ24" s="212"/>
      <c r="BR24" s="212"/>
      <c r="BS24" s="212"/>
      <c r="BT24" s="215"/>
      <c r="BU24" s="211"/>
      <c r="BV24" s="212"/>
      <c r="BW24" s="212"/>
      <c r="BX24" s="212"/>
      <c r="BY24" s="212"/>
      <c r="BZ24" s="211"/>
      <c r="CA24" s="215"/>
      <c r="CC24" s="189">
        <f t="shared" si="0"/>
        <v>0</v>
      </c>
    </row>
    <row r="25" spans="1:81" s="189" customFormat="1" ht="15" customHeight="1" x14ac:dyDescent="0.25">
      <c r="A25" s="217">
        <v>30</v>
      </c>
      <c r="B25" s="222" t="s">
        <v>469</v>
      </c>
      <c r="C25" s="274" t="s">
        <v>425</v>
      </c>
      <c r="D25" s="321"/>
      <c r="E25" s="211"/>
      <c r="F25" s="219"/>
      <c r="G25" s="212"/>
      <c r="H25" s="300">
        <v>117</v>
      </c>
      <c r="I25" s="214"/>
      <c r="J25" s="211">
        <v>9</v>
      </c>
      <c r="K25" s="307">
        <f t="shared" si="5"/>
        <v>7.2</v>
      </c>
      <c r="L25" s="283"/>
      <c r="M25" s="298">
        <v>108</v>
      </c>
      <c r="N25" s="215"/>
      <c r="O25" s="211"/>
      <c r="P25" s="212"/>
      <c r="Q25" s="212"/>
      <c r="R25" s="212"/>
      <c r="S25" s="215"/>
      <c r="T25" s="211"/>
      <c r="U25" s="212"/>
      <c r="V25" s="212"/>
      <c r="W25" s="212"/>
      <c r="X25" s="212"/>
      <c r="Y25" s="215"/>
      <c r="Z25" s="211"/>
      <c r="AA25" s="212"/>
      <c r="AB25" s="212"/>
      <c r="AC25" s="212"/>
      <c r="AD25" s="212"/>
      <c r="AE25" s="212"/>
      <c r="AF25" s="217"/>
      <c r="AG25" s="211"/>
      <c r="AH25" s="212"/>
      <c r="AI25" s="301">
        <v>1</v>
      </c>
      <c r="AJ25" s="216"/>
      <c r="AK25" s="215"/>
      <c r="AL25" s="211"/>
      <c r="AM25" s="212"/>
      <c r="AN25" s="212"/>
      <c r="AO25" s="212"/>
      <c r="AP25" s="212"/>
      <c r="AQ25" s="212"/>
      <c r="AR25" s="212"/>
      <c r="AS25" s="215"/>
      <c r="AT25" s="211"/>
      <c r="AU25" s="212"/>
      <c r="AV25" s="212"/>
      <c r="AW25" s="212"/>
      <c r="AX25" s="216"/>
      <c r="AY25" s="215"/>
      <c r="AZ25" s="217"/>
      <c r="BA25" s="212"/>
      <c r="BB25" s="215"/>
      <c r="BC25" s="211"/>
      <c r="BD25" s="218"/>
      <c r="BE25" s="215"/>
      <c r="BF25" s="304">
        <f t="shared" si="1"/>
        <v>128.70000000000002</v>
      </c>
      <c r="BG25" s="305">
        <f t="shared" si="2"/>
        <v>128.70000000000002</v>
      </c>
      <c r="BH25" s="211">
        <v>9</v>
      </c>
      <c r="BI25" s="316">
        <f t="shared" si="6"/>
        <v>9</v>
      </c>
      <c r="BJ25" s="317">
        <f t="shared" si="4"/>
        <v>0</v>
      </c>
      <c r="BK25" s="212"/>
      <c r="BL25" s="215"/>
      <c r="BM25" s="219"/>
      <c r="BN25" s="212"/>
      <c r="BO25" s="216"/>
      <c r="BP25" s="211"/>
      <c r="BQ25" s="212"/>
      <c r="BR25" s="212"/>
      <c r="BS25" s="212"/>
      <c r="BT25" s="215"/>
      <c r="BU25" s="211"/>
      <c r="BV25" s="212"/>
      <c r="BW25" s="212"/>
      <c r="BX25" s="212"/>
      <c r="BY25" s="212"/>
      <c r="BZ25" s="302">
        <v>2</v>
      </c>
      <c r="CA25" s="215"/>
      <c r="CC25" s="189">
        <f t="shared" si="0"/>
        <v>0</v>
      </c>
    </row>
    <row r="26" spans="1:81" s="189" customFormat="1" ht="15" customHeight="1" x14ac:dyDescent="0.25">
      <c r="A26" s="217">
        <v>32</v>
      </c>
      <c r="B26" s="222" t="s">
        <v>469</v>
      </c>
      <c r="C26" s="274" t="s">
        <v>427</v>
      </c>
      <c r="D26" s="321"/>
      <c r="E26" s="211"/>
      <c r="F26" s="219"/>
      <c r="G26" s="212"/>
      <c r="H26" s="300">
        <v>113.5</v>
      </c>
      <c r="I26" s="214"/>
      <c r="J26" s="211">
        <v>2</v>
      </c>
      <c r="K26" s="307">
        <f t="shared" si="5"/>
        <v>1.6</v>
      </c>
      <c r="L26" s="283"/>
      <c r="M26" s="298">
        <v>111.5</v>
      </c>
      <c r="N26" s="215"/>
      <c r="O26" s="211"/>
      <c r="P26" s="212"/>
      <c r="Q26" s="212"/>
      <c r="R26" s="212"/>
      <c r="S26" s="215"/>
      <c r="T26" s="211"/>
      <c r="U26" s="212"/>
      <c r="V26" s="212"/>
      <c r="W26" s="212"/>
      <c r="X26" s="212"/>
      <c r="Y26" s="215"/>
      <c r="Z26" s="211"/>
      <c r="AA26" s="212"/>
      <c r="AB26" s="212"/>
      <c r="AC26" s="212"/>
      <c r="AD26" s="212"/>
      <c r="AE26" s="212"/>
      <c r="AF26" s="217"/>
      <c r="AG26" s="211"/>
      <c r="AH26" s="212"/>
      <c r="AI26" s="301">
        <v>1</v>
      </c>
      <c r="AJ26" s="216"/>
      <c r="AK26" s="215"/>
      <c r="AL26" s="211"/>
      <c r="AM26" s="212"/>
      <c r="AN26" s="212"/>
      <c r="AO26" s="212"/>
      <c r="AP26" s="212"/>
      <c r="AQ26" s="212"/>
      <c r="AR26" s="212"/>
      <c r="AS26" s="215"/>
      <c r="AT26" s="211"/>
      <c r="AU26" s="212"/>
      <c r="AV26" s="212"/>
      <c r="AW26" s="212"/>
      <c r="AX26" s="216"/>
      <c r="AY26" s="215"/>
      <c r="AZ26" s="217"/>
      <c r="BA26" s="212"/>
      <c r="BB26" s="215"/>
      <c r="BC26" s="211"/>
      <c r="BD26" s="218"/>
      <c r="BE26" s="215"/>
      <c r="BF26" s="304">
        <f t="shared" si="1"/>
        <v>124.85000000000001</v>
      </c>
      <c r="BG26" s="305">
        <f t="shared" si="2"/>
        <v>124.85000000000001</v>
      </c>
      <c r="BH26" s="211">
        <v>2</v>
      </c>
      <c r="BI26" s="316">
        <f t="shared" si="6"/>
        <v>2</v>
      </c>
      <c r="BJ26" s="317">
        <f t="shared" si="4"/>
        <v>0</v>
      </c>
      <c r="BK26" s="212"/>
      <c r="BL26" s="215"/>
      <c r="BM26" s="219"/>
      <c r="BN26" s="212"/>
      <c r="BO26" s="216"/>
      <c r="BP26" s="211"/>
      <c r="BQ26" s="212"/>
      <c r="BR26" s="212"/>
      <c r="BS26" s="212"/>
      <c r="BT26" s="215"/>
      <c r="BU26" s="211"/>
      <c r="BV26" s="212"/>
      <c r="BW26" s="212"/>
      <c r="BX26" s="212"/>
      <c r="BY26" s="212"/>
      <c r="BZ26" s="302">
        <v>2</v>
      </c>
      <c r="CA26" s="215"/>
      <c r="CC26" s="189">
        <f t="shared" si="0"/>
        <v>0</v>
      </c>
    </row>
    <row r="27" spans="1:81" s="189" customFormat="1" ht="15" customHeight="1" x14ac:dyDescent="0.25">
      <c r="A27" s="211">
        <v>34</v>
      </c>
      <c r="B27" s="222" t="s">
        <v>469</v>
      </c>
      <c r="C27" s="274" t="s">
        <v>429</v>
      </c>
      <c r="D27" s="321"/>
      <c r="E27" s="211"/>
      <c r="F27" s="219"/>
      <c r="G27" s="212"/>
      <c r="H27" s="300">
        <v>116</v>
      </c>
      <c r="I27" s="214"/>
      <c r="J27" s="211">
        <v>7</v>
      </c>
      <c r="K27" s="307">
        <f t="shared" si="5"/>
        <v>5.6000000000000005</v>
      </c>
      <c r="L27" s="283"/>
      <c r="M27" s="298">
        <v>109</v>
      </c>
      <c r="N27" s="215"/>
      <c r="O27" s="211"/>
      <c r="P27" s="212"/>
      <c r="Q27" s="212"/>
      <c r="R27" s="212"/>
      <c r="S27" s="215"/>
      <c r="T27" s="211"/>
      <c r="U27" s="212"/>
      <c r="V27" s="212"/>
      <c r="W27" s="212"/>
      <c r="X27" s="212"/>
      <c r="Y27" s="215"/>
      <c r="Z27" s="211"/>
      <c r="AA27" s="212"/>
      <c r="AB27" s="212"/>
      <c r="AC27" s="212"/>
      <c r="AD27" s="212"/>
      <c r="AE27" s="212"/>
      <c r="AF27" s="217"/>
      <c r="AG27" s="211"/>
      <c r="AH27" s="212"/>
      <c r="AI27" s="301">
        <v>1</v>
      </c>
      <c r="AJ27" s="216"/>
      <c r="AK27" s="215"/>
      <c r="AL27" s="211"/>
      <c r="AM27" s="212"/>
      <c r="AN27" s="212"/>
      <c r="AO27" s="212"/>
      <c r="AP27" s="212"/>
      <c r="AQ27" s="212"/>
      <c r="AR27" s="212"/>
      <c r="AS27" s="215"/>
      <c r="AT27" s="211"/>
      <c r="AU27" s="212"/>
      <c r="AV27" s="212"/>
      <c r="AW27" s="212"/>
      <c r="AX27" s="216"/>
      <c r="AY27" s="215"/>
      <c r="AZ27" s="217"/>
      <c r="BA27" s="212"/>
      <c r="BB27" s="215"/>
      <c r="BC27" s="211"/>
      <c r="BD27" s="218"/>
      <c r="BE27" s="215"/>
      <c r="BF27" s="304">
        <f t="shared" si="1"/>
        <v>127.60000000000001</v>
      </c>
      <c r="BG27" s="305">
        <f t="shared" si="2"/>
        <v>127.60000000000001</v>
      </c>
      <c r="BH27" s="211">
        <v>7</v>
      </c>
      <c r="BI27" s="316">
        <f t="shared" si="6"/>
        <v>7</v>
      </c>
      <c r="BJ27" s="317">
        <f t="shared" si="4"/>
        <v>0</v>
      </c>
      <c r="BK27" s="212"/>
      <c r="BL27" s="215"/>
      <c r="BM27" s="219"/>
      <c r="BN27" s="212"/>
      <c r="BO27" s="216"/>
      <c r="BP27" s="211"/>
      <c r="BQ27" s="212"/>
      <c r="BR27" s="212"/>
      <c r="BS27" s="212"/>
      <c r="BT27" s="215"/>
      <c r="BU27" s="211"/>
      <c r="BV27" s="212"/>
      <c r="BW27" s="212"/>
      <c r="BX27" s="212"/>
      <c r="BY27" s="212"/>
      <c r="BZ27" s="302">
        <v>4</v>
      </c>
      <c r="CA27" s="215"/>
      <c r="CC27" s="189">
        <f t="shared" si="0"/>
        <v>0</v>
      </c>
    </row>
    <row r="28" spans="1:81" s="189" customFormat="1" ht="15" customHeight="1" x14ac:dyDescent="0.25">
      <c r="A28" s="217">
        <v>36</v>
      </c>
      <c r="B28" s="222" t="s">
        <v>469</v>
      </c>
      <c r="C28" s="276" t="s">
        <v>431</v>
      </c>
      <c r="D28" s="321"/>
      <c r="E28" s="211"/>
      <c r="F28" s="219"/>
      <c r="G28" s="212"/>
      <c r="H28" s="300">
        <v>132</v>
      </c>
      <c r="I28" s="214"/>
      <c r="J28" s="211">
        <v>15</v>
      </c>
      <c r="K28" s="307">
        <f>J28*0.8</f>
        <v>12</v>
      </c>
      <c r="L28" s="283"/>
      <c r="M28" s="298">
        <v>97</v>
      </c>
      <c r="N28" s="215"/>
      <c r="O28" s="211"/>
      <c r="P28" s="212"/>
      <c r="Q28" s="212"/>
      <c r="R28" s="212"/>
      <c r="S28" s="215"/>
      <c r="T28" s="211"/>
      <c r="U28" s="212"/>
      <c r="V28" s="212"/>
      <c r="W28" s="212"/>
      <c r="X28" s="212"/>
      <c r="Y28" s="215"/>
      <c r="Z28" s="211"/>
      <c r="AA28" s="212"/>
      <c r="AB28" s="212"/>
      <c r="AC28" s="212"/>
      <c r="AD28" s="301">
        <v>1</v>
      </c>
      <c r="AE28" s="212"/>
      <c r="AF28" s="217"/>
      <c r="AG28" s="211"/>
      <c r="AH28" s="212"/>
      <c r="AI28" s="212"/>
      <c r="AJ28" s="216"/>
      <c r="AK28" s="215"/>
      <c r="AL28" s="211"/>
      <c r="AM28" s="212"/>
      <c r="AN28" s="212"/>
      <c r="AO28" s="212"/>
      <c r="AP28" s="212"/>
      <c r="AQ28" s="301">
        <v>1</v>
      </c>
      <c r="AR28" s="212"/>
      <c r="AS28" s="215"/>
      <c r="AT28" s="211"/>
      <c r="AU28" s="212"/>
      <c r="AV28" s="212"/>
      <c r="AW28" s="212"/>
      <c r="AX28" s="312">
        <v>1</v>
      </c>
      <c r="AY28" s="215"/>
      <c r="AZ28" s="217"/>
      <c r="BA28" s="212"/>
      <c r="BB28" s="215"/>
      <c r="BC28" s="211"/>
      <c r="BD28" s="218"/>
      <c r="BE28" s="215"/>
      <c r="BF28" s="304">
        <f t="shared" si="1"/>
        <v>145.20000000000002</v>
      </c>
      <c r="BG28" s="305">
        <f t="shared" si="2"/>
        <v>145.20000000000002</v>
      </c>
      <c r="BH28" s="211">
        <v>32</v>
      </c>
      <c r="BI28" s="316">
        <f t="shared" si="6"/>
        <v>12</v>
      </c>
      <c r="BJ28" s="316">
        <f t="shared" si="4"/>
        <v>20</v>
      </c>
      <c r="BK28" s="212"/>
      <c r="BL28" s="215"/>
      <c r="BM28" s="219"/>
      <c r="BN28" s="212"/>
      <c r="BO28" s="216"/>
      <c r="BP28" s="211"/>
      <c r="BQ28" s="212"/>
      <c r="BR28" s="212"/>
      <c r="BS28" s="212"/>
      <c r="BT28" s="215"/>
      <c r="BU28" s="211"/>
      <c r="BV28" s="212"/>
      <c r="BW28" s="212"/>
      <c r="BX28" s="301">
        <v>20</v>
      </c>
      <c r="BY28" s="212"/>
      <c r="BZ28" s="302">
        <v>6</v>
      </c>
      <c r="CA28" s="215"/>
      <c r="CC28" s="189">
        <f t="shared" si="0"/>
        <v>0</v>
      </c>
    </row>
    <row r="29" spans="1:81" s="189" customFormat="1" ht="15" customHeight="1" x14ac:dyDescent="0.25">
      <c r="A29" s="217">
        <v>38</v>
      </c>
      <c r="B29" s="222" t="s">
        <v>469</v>
      </c>
      <c r="C29" s="274" t="s">
        <v>433</v>
      </c>
      <c r="D29" s="321"/>
      <c r="E29" s="211"/>
      <c r="F29" s="219"/>
      <c r="G29" s="212"/>
      <c r="H29" s="300">
        <v>82</v>
      </c>
      <c r="I29" s="214"/>
      <c r="J29" s="211">
        <v>8</v>
      </c>
      <c r="K29" s="315">
        <f t="shared" si="5"/>
        <v>6.4</v>
      </c>
      <c r="L29" s="283"/>
      <c r="M29" s="298">
        <v>74</v>
      </c>
      <c r="N29" s="215"/>
      <c r="O29" s="211"/>
      <c r="P29" s="212"/>
      <c r="Q29" s="212"/>
      <c r="R29" s="301">
        <v>1</v>
      </c>
      <c r="S29" s="215"/>
      <c r="T29" s="211"/>
      <c r="U29" s="212"/>
      <c r="V29" s="212"/>
      <c r="W29" s="301">
        <v>2</v>
      </c>
      <c r="X29" s="212"/>
      <c r="Y29" s="215"/>
      <c r="Z29" s="211"/>
      <c r="AA29" s="212"/>
      <c r="AB29" s="212"/>
      <c r="AC29" s="212"/>
      <c r="AD29" s="212"/>
      <c r="AE29" s="212"/>
      <c r="AF29" s="217"/>
      <c r="AG29" s="211"/>
      <c r="AH29" s="212"/>
      <c r="AI29" s="301">
        <v>1</v>
      </c>
      <c r="AJ29" s="216"/>
      <c r="AK29" s="215"/>
      <c r="AL29" s="211"/>
      <c r="AM29" s="212"/>
      <c r="AN29" s="212"/>
      <c r="AO29" s="212"/>
      <c r="AP29" s="212"/>
      <c r="AQ29" s="212"/>
      <c r="AR29" s="212"/>
      <c r="AS29" s="215"/>
      <c r="AT29" s="211"/>
      <c r="AU29" s="212"/>
      <c r="AV29" s="212"/>
      <c r="AW29" s="212"/>
      <c r="AX29" s="216"/>
      <c r="AY29" s="215"/>
      <c r="AZ29" s="217"/>
      <c r="BA29" s="212"/>
      <c r="BB29" s="215"/>
      <c r="BC29" s="211"/>
      <c r="BD29" s="218"/>
      <c r="BE29" s="215"/>
      <c r="BF29" s="304">
        <f t="shared" si="1"/>
        <v>90.2</v>
      </c>
      <c r="BG29" s="305">
        <f t="shared" si="2"/>
        <v>90.2</v>
      </c>
      <c r="BH29" s="211">
        <v>6</v>
      </c>
      <c r="BI29" s="316">
        <f t="shared" si="6"/>
        <v>6</v>
      </c>
      <c r="BJ29" s="317">
        <f t="shared" si="4"/>
        <v>0</v>
      </c>
      <c r="BK29" s="212"/>
      <c r="BL29" s="215"/>
      <c r="BM29" s="219"/>
      <c r="BN29" s="212"/>
      <c r="BO29" s="216"/>
      <c r="BP29" s="211"/>
      <c r="BQ29" s="212"/>
      <c r="BR29" s="212"/>
      <c r="BS29" s="212"/>
      <c r="BT29" s="215"/>
      <c r="BU29" s="211"/>
      <c r="BV29" s="212"/>
      <c r="BW29" s="212"/>
      <c r="BX29" s="212"/>
      <c r="BY29" s="212"/>
      <c r="BZ29" s="302">
        <v>2</v>
      </c>
      <c r="CA29" s="215"/>
      <c r="CC29" s="189">
        <f t="shared" si="0"/>
        <v>0</v>
      </c>
    </row>
    <row r="30" spans="1:81" s="189" customFormat="1" ht="15" customHeight="1" x14ac:dyDescent="0.25">
      <c r="A30" s="211">
        <v>40</v>
      </c>
      <c r="B30" s="222" t="s">
        <v>469</v>
      </c>
      <c r="C30" s="274" t="s">
        <v>435</v>
      </c>
      <c r="D30" s="321"/>
      <c r="E30" s="211"/>
      <c r="F30" s="219"/>
      <c r="G30" s="212"/>
      <c r="H30" s="300">
        <v>303</v>
      </c>
      <c r="I30" s="214"/>
      <c r="J30" s="211">
        <v>2</v>
      </c>
      <c r="K30" s="307">
        <f t="shared" si="5"/>
        <v>1.6</v>
      </c>
      <c r="L30" s="283"/>
      <c r="M30" s="298">
        <v>290</v>
      </c>
      <c r="N30" s="215"/>
      <c r="O30" s="211"/>
      <c r="P30" s="212"/>
      <c r="Q30" s="212"/>
      <c r="R30" s="212"/>
      <c r="S30" s="215"/>
      <c r="T30" s="211"/>
      <c r="U30" s="212"/>
      <c r="V30" s="212"/>
      <c r="W30" s="212"/>
      <c r="X30" s="212"/>
      <c r="Y30" s="215"/>
      <c r="Z30" s="211"/>
      <c r="AA30" s="212"/>
      <c r="AB30" s="212"/>
      <c r="AC30" s="212"/>
      <c r="AD30" s="212"/>
      <c r="AE30" s="212"/>
      <c r="AF30" s="217"/>
      <c r="AG30" s="211"/>
      <c r="AH30" s="212"/>
      <c r="AI30" s="301">
        <v>1</v>
      </c>
      <c r="AJ30" s="216"/>
      <c r="AK30" s="215"/>
      <c r="AL30" s="211"/>
      <c r="AM30" s="212"/>
      <c r="AN30" s="212"/>
      <c r="AO30" s="212"/>
      <c r="AP30" s="212"/>
      <c r="AQ30" s="212"/>
      <c r="AR30" s="212"/>
      <c r="AS30" s="215"/>
      <c r="AT30" s="211"/>
      <c r="AU30" s="212"/>
      <c r="AV30" s="212"/>
      <c r="AW30" s="212"/>
      <c r="AX30" s="216"/>
      <c r="AY30" s="215"/>
      <c r="AZ30" s="217"/>
      <c r="BA30" s="212"/>
      <c r="BB30" s="215"/>
      <c r="BC30" s="211"/>
      <c r="BD30" s="218"/>
      <c r="BE30" s="215"/>
      <c r="BF30" s="304">
        <f t="shared" si="1"/>
        <v>333.3</v>
      </c>
      <c r="BG30" s="305">
        <f t="shared" si="2"/>
        <v>333.3</v>
      </c>
      <c r="BH30" s="211">
        <v>13</v>
      </c>
      <c r="BI30" s="316">
        <f t="shared" si="6"/>
        <v>2</v>
      </c>
      <c r="BJ30" s="316">
        <f t="shared" si="4"/>
        <v>11</v>
      </c>
      <c r="BK30" s="212"/>
      <c r="BL30" s="215"/>
      <c r="BM30" s="219"/>
      <c r="BN30" s="212"/>
      <c r="BO30" s="216"/>
      <c r="BP30" s="211"/>
      <c r="BQ30" s="212"/>
      <c r="BR30" s="212"/>
      <c r="BS30" s="212"/>
      <c r="BT30" s="215"/>
      <c r="BU30" s="211"/>
      <c r="BV30" s="212"/>
      <c r="BW30" s="212"/>
      <c r="BX30" s="301">
        <v>11</v>
      </c>
      <c r="BY30" s="212"/>
      <c r="BZ30" s="211"/>
      <c r="CA30" s="303">
        <v>2</v>
      </c>
      <c r="CC30" s="189">
        <f t="shared" si="0"/>
        <v>0</v>
      </c>
    </row>
    <row r="31" spans="1:81" s="189" customFormat="1" ht="15" customHeight="1" x14ac:dyDescent="0.25">
      <c r="A31" s="217">
        <v>42</v>
      </c>
      <c r="B31" s="222" t="s">
        <v>469</v>
      </c>
      <c r="C31" s="274" t="s">
        <v>437</v>
      </c>
      <c r="D31" s="320"/>
      <c r="E31" s="211"/>
      <c r="F31" s="219"/>
      <c r="G31" s="212"/>
      <c r="H31" s="300">
        <v>233</v>
      </c>
      <c r="I31" s="214"/>
      <c r="J31" s="211"/>
      <c r="K31" s="219"/>
      <c r="L31" s="283"/>
      <c r="M31" s="298">
        <v>211</v>
      </c>
      <c r="N31" s="215"/>
      <c r="O31" s="211"/>
      <c r="P31" s="212"/>
      <c r="Q31" s="212"/>
      <c r="R31" s="212"/>
      <c r="S31" s="215"/>
      <c r="T31" s="211"/>
      <c r="U31" s="212"/>
      <c r="V31" s="212"/>
      <c r="W31" s="212"/>
      <c r="X31" s="212"/>
      <c r="Y31" s="215"/>
      <c r="Z31" s="211"/>
      <c r="AA31" s="212"/>
      <c r="AB31" s="212"/>
      <c r="AC31" s="212"/>
      <c r="AD31" s="212"/>
      <c r="AE31" s="212"/>
      <c r="AF31" s="217"/>
      <c r="AG31" s="211"/>
      <c r="AH31" s="212"/>
      <c r="AI31" s="212"/>
      <c r="AJ31" s="216"/>
      <c r="AK31" s="215"/>
      <c r="AL31" s="211"/>
      <c r="AM31" s="212"/>
      <c r="AN31" s="212"/>
      <c r="AO31" s="212"/>
      <c r="AP31" s="212"/>
      <c r="AQ31" s="212"/>
      <c r="AR31" s="212"/>
      <c r="AS31" s="215"/>
      <c r="AT31" s="211"/>
      <c r="AU31" s="212"/>
      <c r="AV31" s="212"/>
      <c r="AW31" s="212"/>
      <c r="AX31" s="216"/>
      <c r="AY31" s="215"/>
      <c r="AZ31" s="217"/>
      <c r="BA31" s="212"/>
      <c r="BB31" s="215"/>
      <c r="BC31" s="211"/>
      <c r="BD31" s="218">
        <v>1</v>
      </c>
      <c r="BE31" s="215"/>
      <c r="BF31" s="304">
        <f t="shared" si="1"/>
        <v>256.3</v>
      </c>
      <c r="BG31" s="305">
        <f t="shared" si="2"/>
        <v>256.3</v>
      </c>
      <c r="BH31" s="211">
        <v>22</v>
      </c>
      <c r="BI31" s="318">
        <f t="shared" si="6"/>
        <v>0</v>
      </c>
      <c r="BJ31" s="316">
        <f t="shared" si="4"/>
        <v>22</v>
      </c>
      <c r="BK31" s="212"/>
      <c r="BL31" s="215"/>
      <c r="BM31" s="219"/>
      <c r="BN31" s="212"/>
      <c r="BO31" s="216"/>
      <c r="BP31" s="211"/>
      <c r="BQ31" s="212"/>
      <c r="BR31" s="212"/>
      <c r="BS31" s="212"/>
      <c r="BT31" s="215"/>
      <c r="BU31" s="211"/>
      <c r="BV31" s="212"/>
      <c r="BW31" s="212"/>
      <c r="BX31" s="301">
        <v>22</v>
      </c>
      <c r="BY31" s="212"/>
      <c r="BZ31" s="211"/>
      <c r="CA31" s="303">
        <v>5</v>
      </c>
      <c r="CC31" s="189">
        <f t="shared" si="0"/>
        <v>0</v>
      </c>
    </row>
    <row r="32" spans="1:81" s="252" customFormat="1" ht="15" customHeight="1" x14ac:dyDescent="0.25">
      <c r="A32" s="241"/>
      <c r="B32" s="253" t="s">
        <v>469</v>
      </c>
      <c r="C32" s="275"/>
      <c r="D32" s="251">
        <f>SUM(D11:D31)</f>
        <v>86</v>
      </c>
      <c r="E32" s="255"/>
      <c r="F32" s="255"/>
      <c r="G32" s="255"/>
      <c r="H32" s="255">
        <f t="shared" ref="H32:M32" si="7">SUM(H11:H31)</f>
        <v>3464</v>
      </c>
      <c r="I32" s="254">
        <f t="shared" si="7"/>
        <v>1215.5</v>
      </c>
      <c r="J32" s="243">
        <f t="shared" si="7"/>
        <v>110</v>
      </c>
      <c r="K32" s="244">
        <f>88/110</f>
        <v>0.8</v>
      </c>
      <c r="L32" s="245"/>
      <c r="M32" s="245">
        <f t="shared" si="7"/>
        <v>4363</v>
      </c>
      <c r="N32" s="245"/>
      <c r="O32" s="245"/>
      <c r="P32" s="245"/>
      <c r="Q32" s="245"/>
      <c r="R32" s="245">
        <f t="shared" ref="R32:S32" si="8">SUM(R11:R31)</f>
        <v>3</v>
      </c>
      <c r="S32" s="249">
        <f t="shared" si="8"/>
        <v>2</v>
      </c>
      <c r="T32" s="259"/>
      <c r="U32" s="255"/>
      <c r="V32" s="255"/>
      <c r="W32" s="255">
        <f t="shared" ref="W32:X32" si="9">SUM(W11:W31)</f>
        <v>6</v>
      </c>
      <c r="X32" s="253">
        <f t="shared" si="9"/>
        <v>17</v>
      </c>
      <c r="Y32" s="244">
        <f t="shared" ref="Y32" si="10">SUM(Y11:Y31)</f>
        <v>0</v>
      </c>
      <c r="Z32" s="245"/>
      <c r="AA32" s="245"/>
      <c r="AB32" s="245"/>
      <c r="AC32" s="245"/>
      <c r="AD32" s="245">
        <f t="shared" ref="AD32" si="11">SUM(AD11:AD31)</f>
        <v>2</v>
      </c>
      <c r="AE32" s="245">
        <f t="shared" ref="AE32" si="12">SUM(AE11:AE31)</f>
        <v>2</v>
      </c>
      <c r="AF32" s="249">
        <f t="shared" ref="AF32" si="13">SUM(AF11:AF31)</f>
        <v>0</v>
      </c>
      <c r="AG32" s="259"/>
      <c r="AH32" s="255"/>
      <c r="AI32" s="255">
        <f t="shared" ref="AI32" si="14">SUM(AI11:AI31)</f>
        <v>8</v>
      </c>
      <c r="AJ32" s="255">
        <f t="shared" ref="AJ32" si="15">SUM(AJ11:AJ31)</f>
        <v>1</v>
      </c>
      <c r="AK32" s="253">
        <f t="shared" ref="AK32" si="16">SUM(AK11:AK31)</f>
        <v>3</v>
      </c>
      <c r="AL32" s="244"/>
      <c r="AM32" s="245"/>
      <c r="AN32" s="245"/>
      <c r="AO32" s="245">
        <f t="shared" ref="AO32" si="17">SUM(AO11:AO31)</f>
        <v>2</v>
      </c>
      <c r="AP32" s="245">
        <f t="shared" ref="AP32" si="18">SUM(AP11:AP31)</f>
        <v>2</v>
      </c>
      <c r="AQ32" s="245">
        <f t="shared" ref="AQ32" si="19">SUM(AQ11:AQ31)</f>
        <v>2</v>
      </c>
      <c r="AR32" s="245">
        <f t="shared" ref="AR32" si="20">SUM(AR11:AR31)</f>
        <v>2</v>
      </c>
      <c r="AS32" s="249">
        <f t="shared" ref="AS32" si="21">SUM(AS11:AS31)</f>
        <v>0</v>
      </c>
      <c r="AT32" s="259"/>
      <c r="AU32" s="255"/>
      <c r="AV32" s="255"/>
      <c r="AW32" s="255">
        <f t="shared" ref="AW32" si="22">SUM(AW11:AW31)</f>
        <v>0</v>
      </c>
      <c r="AX32" s="255">
        <f t="shared" ref="AX32" si="23">SUM(AX11:AX31)</f>
        <v>1</v>
      </c>
      <c r="AY32" s="253">
        <f t="shared" ref="AY32" si="24">SUM(AY11:AY31)</f>
        <v>38</v>
      </c>
      <c r="AZ32" s="244">
        <f t="shared" ref="AZ32" si="25">SUM(AZ11:AZ31)</f>
        <v>0</v>
      </c>
      <c r="BA32" s="245">
        <f t="shared" ref="BA32" si="26">SUM(BA11:BA31)</f>
        <v>0</v>
      </c>
      <c r="BB32" s="245">
        <f t="shared" ref="BB32" si="27">SUM(BB11:BB31)</f>
        <v>0</v>
      </c>
      <c r="BC32" s="245">
        <f t="shared" ref="BC32" si="28">SUM(BC11:BC31)</f>
        <v>0</v>
      </c>
      <c r="BD32" s="245">
        <f t="shared" ref="BD32" si="29">SUM(BD11:BD31)</f>
        <v>1</v>
      </c>
      <c r="BE32" s="249"/>
      <c r="BF32" s="242">
        <f t="shared" ref="BF32" si="30">SUM(BF11:BF31)</f>
        <v>5147.45</v>
      </c>
      <c r="BG32" s="242">
        <f t="shared" ref="BG32" si="31">SUM(BG11:BG31)</f>
        <v>5147.45</v>
      </c>
      <c r="BH32" s="259">
        <f t="shared" ref="BH32" si="32">SUM(BH11:BH31)</f>
        <v>269.5</v>
      </c>
      <c r="BI32" s="308">
        <f>SUM(BI11:BI31)</f>
        <v>63</v>
      </c>
      <c r="BJ32" s="308">
        <f>SUM(BJ11:BJ31)</f>
        <v>206.5</v>
      </c>
      <c r="BK32" s="255"/>
      <c r="BL32" s="253"/>
      <c r="BM32" s="244">
        <f t="shared" ref="BM32" si="33">SUM(BM11:BM31)</f>
        <v>3</v>
      </c>
      <c r="BN32" s="245"/>
      <c r="BO32" s="249"/>
      <c r="BP32" s="259">
        <f t="shared" ref="BP32" si="34">SUM(BP11:BP31)</f>
        <v>3</v>
      </c>
      <c r="BQ32" s="255"/>
      <c r="BR32" s="255"/>
      <c r="BS32" s="255"/>
      <c r="BT32" s="253"/>
      <c r="BU32" s="244"/>
      <c r="BV32" s="245"/>
      <c r="BW32" s="245"/>
      <c r="BX32" s="245">
        <f t="shared" ref="BX32" si="35">SUM(BX11:BX31)</f>
        <v>132</v>
      </c>
      <c r="BY32" s="249">
        <f t="shared" ref="BY32" si="36">SUM(BY11:BY31)</f>
        <v>74.5</v>
      </c>
      <c r="BZ32" s="259">
        <f t="shared" ref="BZ32" si="37">SUM(BZ11:BZ31)</f>
        <v>31</v>
      </c>
      <c r="CA32" s="245">
        <f t="shared" ref="CA32" si="38">SUM(CA11:CA31)</f>
        <v>37</v>
      </c>
    </row>
    <row r="33" spans="1:81" s="252" customFormat="1" ht="15" customHeight="1" x14ac:dyDescent="0.25">
      <c r="A33" s="241">
        <v>6</v>
      </c>
      <c r="B33" s="253" t="s">
        <v>470</v>
      </c>
      <c r="C33" s="275" t="s">
        <v>402</v>
      </c>
      <c r="D33" s="242">
        <v>10</v>
      </c>
      <c r="E33" s="243">
        <v>304</v>
      </c>
      <c r="F33" s="244"/>
      <c r="G33" s="245"/>
      <c r="H33" s="246"/>
      <c r="I33" s="247"/>
      <c r="J33" s="243">
        <v>15</v>
      </c>
      <c r="K33" s="244"/>
      <c r="L33" s="284">
        <v>24</v>
      </c>
      <c r="M33" s="245">
        <v>265</v>
      </c>
      <c r="N33" s="248"/>
      <c r="O33" s="243"/>
      <c r="P33" s="245"/>
      <c r="Q33" s="245"/>
      <c r="R33" s="245"/>
      <c r="S33" s="248"/>
      <c r="T33" s="243">
        <v>3</v>
      </c>
      <c r="U33" s="245"/>
      <c r="V33" s="245"/>
      <c r="W33" s="245"/>
      <c r="X33" s="245"/>
      <c r="Y33" s="248"/>
      <c r="Z33" s="243"/>
      <c r="AA33" s="245"/>
      <c r="AB33" s="245"/>
      <c r="AC33" s="245"/>
      <c r="AD33" s="245"/>
      <c r="AE33" s="245"/>
      <c r="AF33" s="241"/>
      <c r="AG33" s="243"/>
      <c r="AH33" s="245"/>
      <c r="AI33" s="245"/>
      <c r="AJ33" s="249"/>
      <c r="AK33" s="248">
        <v>1</v>
      </c>
      <c r="AL33" s="243"/>
      <c r="AM33" s="245"/>
      <c r="AN33" s="245"/>
      <c r="AO33" s="245"/>
      <c r="AP33" s="245"/>
      <c r="AQ33" s="245"/>
      <c r="AR33" s="245"/>
      <c r="AS33" s="248"/>
      <c r="AT33" s="243">
        <v>10</v>
      </c>
      <c r="AU33" s="245"/>
      <c r="AV33" s="245"/>
      <c r="AW33" s="245"/>
      <c r="AX33" s="249"/>
      <c r="AY33" s="248"/>
      <c r="AZ33" s="241"/>
      <c r="BA33" s="245"/>
      <c r="BB33" s="248"/>
      <c r="BC33" s="243"/>
      <c r="BD33" s="250"/>
      <c r="BE33" s="248">
        <v>1</v>
      </c>
      <c r="BF33" s="250">
        <f t="shared" si="1"/>
        <v>334.40000000000003</v>
      </c>
      <c r="BG33" s="251">
        <f t="shared" si="2"/>
        <v>334.40000000000003</v>
      </c>
      <c r="BH33" s="243"/>
      <c r="BI33" s="308">
        <f t="shared" si="6"/>
        <v>0</v>
      </c>
      <c r="BJ33" s="308"/>
      <c r="BK33" s="245"/>
      <c r="BL33" s="248">
        <v>5</v>
      </c>
      <c r="BM33" s="244"/>
      <c r="BN33" s="245"/>
      <c r="BO33" s="249">
        <v>24</v>
      </c>
      <c r="BP33" s="243"/>
      <c r="BQ33" s="245"/>
      <c r="BR33" s="245"/>
      <c r="BS33" s="245"/>
      <c r="BT33" s="248"/>
      <c r="BU33" s="243"/>
      <c r="BV33" s="245"/>
      <c r="BW33" s="245"/>
      <c r="BX33" s="245"/>
      <c r="BY33" s="245"/>
      <c r="BZ33" s="243">
        <v>9</v>
      </c>
      <c r="CA33" s="248">
        <v>1</v>
      </c>
      <c r="CC33" s="252">
        <f>E33+F33+G33+H33+I33-J33-L33-M33-N33-BU33-BV33-BW33-BX33-BY33</f>
        <v>0</v>
      </c>
    </row>
    <row r="34" spans="1:81" s="252" customFormat="1" ht="15" customHeight="1" x14ac:dyDescent="0.25">
      <c r="A34" s="241">
        <v>8</v>
      </c>
      <c r="B34" s="253" t="s">
        <v>471</v>
      </c>
      <c r="C34" s="275" t="s">
        <v>404</v>
      </c>
      <c r="D34" s="242">
        <v>11</v>
      </c>
      <c r="E34" s="243">
        <v>345.5</v>
      </c>
      <c r="F34" s="244"/>
      <c r="G34" s="245"/>
      <c r="H34" s="246"/>
      <c r="I34" s="247"/>
      <c r="J34" s="243">
        <v>15.5</v>
      </c>
      <c r="K34" s="244"/>
      <c r="L34" s="284">
        <v>21</v>
      </c>
      <c r="M34" s="245">
        <v>309</v>
      </c>
      <c r="N34" s="248"/>
      <c r="O34" s="243"/>
      <c r="P34" s="245"/>
      <c r="Q34" s="245"/>
      <c r="R34" s="245"/>
      <c r="S34" s="248"/>
      <c r="T34" s="243">
        <v>4</v>
      </c>
      <c r="U34" s="245"/>
      <c r="V34" s="245"/>
      <c r="W34" s="245"/>
      <c r="X34" s="245"/>
      <c r="Y34" s="248"/>
      <c r="Z34" s="243"/>
      <c r="AA34" s="245"/>
      <c r="AB34" s="245"/>
      <c r="AC34" s="245"/>
      <c r="AD34" s="245"/>
      <c r="AE34" s="245"/>
      <c r="AF34" s="241"/>
      <c r="AG34" s="243"/>
      <c r="AH34" s="245"/>
      <c r="AI34" s="245"/>
      <c r="AJ34" s="249"/>
      <c r="AK34" s="248"/>
      <c r="AL34" s="243"/>
      <c r="AM34" s="245"/>
      <c r="AN34" s="245"/>
      <c r="AO34" s="245"/>
      <c r="AP34" s="245"/>
      <c r="AQ34" s="245"/>
      <c r="AR34" s="245"/>
      <c r="AS34" s="248"/>
      <c r="AT34" s="243">
        <v>12</v>
      </c>
      <c r="AU34" s="245"/>
      <c r="AV34" s="245"/>
      <c r="AW34" s="245"/>
      <c r="AX34" s="249"/>
      <c r="AY34" s="248"/>
      <c r="AZ34" s="241"/>
      <c r="BA34" s="245"/>
      <c r="BB34" s="248"/>
      <c r="BC34" s="243"/>
      <c r="BD34" s="250"/>
      <c r="BE34" s="248">
        <v>1</v>
      </c>
      <c r="BF34" s="250">
        <f t="shared" si="1"/>
        <v>380.05</v>
      </c>
      <c r="BG34" s="251">
        <f t="shared" si="2"/>
        <v>380.05</v>
      </c>
      <c r="BH34" s="243"/>
      <c r="BI34" s="308">
        <f t="shared" si="6"/>
        <v>0</v>
      </c>
      <c r="BJ34" s="308"/>
      <c r="BK34" s="245"/>
      <c r="BL34" s="248"/>
      <c r="BM34" s="244"/>
      <c r="BN34" s="245"/>
      <c r="BO34" s="249">
        <v>21</v>
      </c>
      <c r="BP34" s="243"/>
      <c r="BQ34" s="245"/>
      <c r="BR34" s="245"/>
      <c r="BS34" s="245"/>
      <c r="BT34" s="248">
        <v>2</v>
      </c>
      <c r="BU34" s="243"/>
      <c r="BV34" s="245"/>
      <c r="BW34" s="245"/>
      <c r="BX34" s="245"/>
      <c r="BY34" s="245"/>
      <c r="BZ34" s="243">
        <v>7</v>
      </c>
      <c r="CA34" s="248">
        <v>2</v>
      </c>
      <c r="CC34" s="252">
        <f>E34+F34+G34+H34+I34-J34-L34-M34-N34-BU34-BV34-BW34-BX34-BY34</f>
        <v>0</v>
      </c>
    </row>
    <row r="35" spans="1:81" s="189" customFormat="1" ht="15" customHeight="1" x14ac:dyDescent="0.25">
      <c r="A35" s="217">
        <v>11</v>
      </c>
      <c r="B35" s="222" t="s">
        <v>472</v>
      </c>
      <c r="C35" s="274" t="s">
        <v>406</v>
      </c>
      <c r="D35" s="319">
        <v>14</v>
      </c>
      <c r="E35" s="211">
        <v>370</v>
      </c>
      <c r="F35" s="219"/>
      <c r="G35" s="212"/>
      <c r="H35" s="213"/>
      <c r="I35" s="214"/>
      <c r="J35" s="211">
        <v>10</v>
      </c>
      <c r="K35" s="219"/>
      <c r="L35" s="283">
        <v>27</v>
      </c>
      <c r="M35" s="212">
        <v>321</v>
      </c>
      <c r="N35" s="215"/>
      <c r="O35" s="211"/>
      <c r="P35" s="212"/>
      <c r="Q35" s="212"/>
      <c r="R35" s="212"/>
      <c r="S35" s="215"/>
      <c r="T35" s="211">
        <v>4</v>
      </c>
      <c r="U35" s="212"/>
      <c r="V35" s="212"/>
      <c r="W35" s="212"/>
      <c r="X35" s="212"/>
      <c r="Y35" s="215"/>
      <c r="Z35" s="211"/>
      <c r="AA35" s="212"/>
      <c r="AB35" s="212"/>
      <c r="AC35" s="212"/>
      <c r="AD35" s="212"/>
      <c r="AE35" s="212"/>
      <c r="AF35" s="217"/>
      <c r="AG35" s="211"/>
      <c r="AH35" s="212"/>
      <c r="AI35" s="212"/>
      <c r="AJ35" s="216"/>
      <c r="AK35" s="215"/>
      <c r="AL35" s="211"/>
      <c r="AM35" s="212"/>
      <c r="AN35" s="212"/>
      <c r="AO35" s="212"/>
      <c r="AP35" s="212"/>
      <c r="AQ35" s="212"/>
      <c r="AR35" s="212"/>
      <c r="AS35" s="215"/>
      <c r="AT35" s="211">
        <v>16</v>
      </c>
      <c r="AU35" s="212"/>
      <c r="AV35" s="212"/>
      <c r="AW35" s="212"/>
      <c r="AX35" s="216"/>
      <c r="AY35" s="215"/>
      <c r="AZ35" s="217"/>
      <c r="BA35" s="212"/>
      <c r="BB35" s="215"/>
      <c r="BC35" s="211"/>
      <c r="BD35" s="218"/>
      <c r="BE35" s="215">
        <v>1</v>
      </c>
      <c r="BF35" s="218">
        <f t="shared" si="1"/>
        <v>407.00000000000006</v>
      </c>
      <c r="BG35" s="228">
        <f t="shared" si="2"/>
        <v>407.00000000000006</v>
      </c>
      <c r="BH35" s="211"/>
      <c r="BI35" s="308">
        <f t="shared" si="6"/>
        <v>0</v>
      </c>
      <c r="BJ35" s="308"/>
      <c r="BK35" s="212"/>
      <c r="BL35" s="215">
        <v>12</v>
      </c>
      <c r="BM35" s="219"/>
      <c r="BN35" s="212"/>
      <c r="BO35" s="216">
        <v>27</v>
      </c>
      <c r="BP35" s="211"/>
      <c r="BQ35" s="212"/>
      <c r="BR35" s="212"/>
      <c r="BS35" s="212"/>
      <c r="BT35" s="215"/>
      <c r="BU35" s="211">
        <v>12</v>
      </c>
      <c r="BV35" s="212"/>
      <c r="BW35" s="212"/>
      <c r="BX35" s="212"/>
      <c r="BY35" s="212"/>
      <c r="BZ35" s="211">
        <v>9</v>
      </c>
      <c r="CA35" s="215">
        <v>2</v>
      </c>
      <c r="CC35" s="189">
        <f>E35+F35+G35+H35+I35-J35-L35-M35-N35-BU35-BV35-BW35-BX35-BY35</f>
        <v>0</v>
      </c>
    </row>
    <row r="36" spans="1:81" s="189" customFormat="1" ht="15" customHeight="1" x14ac:dyDescent="0.25">
      <c r="A36" s="217">
        <v>44</v>
      </c>
      <c r="B36" s="222" t="s">
        <v>472</v>
      </c>
      <c r="C36" s="274" t="s">
        <v>439</v>
      </c>
      <c r="D36" s="320"/>
      <c r="E36" s="211">
        <v>207</v>
      </c>
      <c r="F36" s="219"/>
      <c r="G36" s="212"/>
      <c r="H36" s="213"/>
      <c r="I36" s="214"/>
      <c r="J36" s="211">
        <v>7</v>
      </c>
      <c r="K36" s="219"/>
      <c r="L36" s="283">
        <v>12</v>
      </c>
      <c r="M36" s="212">
        <v>178</v>
      </c>
      <c r="N36" s="215"/>
      <c r="O36" s="211"/>
      <c r="P36" s="212"/>
      <c r="Q36" s="212"/>
      <c r="R36" s="212"/>
      <c r="S36" s="215"/>
      <c r="T36" s="211">
        <v>2</v>
      </c>
      <c r="U36" s="212"/>
      <c r="V36" s="212"/>
      <c r="W36" s="212"/>
      <c r="X36" s="212"/>
      <c r="Y36" s="215"/>
      <c r="Z36" s="211"/>
      <c r="AA36" s="212"/>
      <c r="AB36" s="212"/>
      <c r="AC36" s="212"/>
      <c r="AD36" s="212"/>
      <c r="AE36" s="212"/>
      <c r="AF36" s="217"/>
      <c r="AG36" s="211"/>
      <c r="AH36" s="212"/>
      <c r="AI36" s="212"/>
      <c r="AJ36" s="216"/>
      <c r="AK36" s="215"/>
      <c r="AL36" s="211"/>
      <c r="AM36" s="212"/>
      <c r="AN36" s="212"/>
      <c r="AO36" s="212"/>
      <c r="AP36" s="212"/>
      <c r="AQ36" s="212"/>
      <c r="AR36" s="212"/>
      <c r="AS36" s="215"/>
      <c r="AT36" s="211"/>
      <c r="AU36" s="212"/>
      <c r="AV36" s="212"/>
      <c r="AW36" s="212"/>
      <c r="AX36" s="216"/>
      <c r="AY36" s="215"/>
      <c r="AZ36" s="217"/>
      <c r="BA36" s="212"/>
      <c r="BB36" s="215"/>
      <c r="BC36" s="211"/>
      <c r="BD36" s="218"/>
      <c r="BE36" s="215">
        <v>1</v>
      </c>
      <c r="BF36" s="218">
        <f t="shared" si="1"/>
        <v>227.70000000000002</v>
      </c>
      <c r="BG36" s="228">
        <f t="shared" si="2"/>
        <v>227.70000000000002</v>
      </c>
      <c r="BH36" s="211"/>
      <c r="BI36" s="308">
        <f t="shared" si="6"/>
        <v>0</v>
      </c>
      <c r="BJ36" s="308"/>
      <c r="BK36" s="212"/>
      <c r="BL36" s="215">
        <v>10</v>
      </c>
      <c r="BM36" s="219"/>
      <c r="BN36" s="212"/>
      <c r="BO36" s="216">
        <v>12</v>
      </c>
      <c r="BP36" s="211"/>
      <c r="BQ36" s="212"/>
      <c r="BR36" s="212"/>
      <c r="BS36" s="212"/>
      <c r="BT36" s="215"/>
      <c r="BU36" s="211">
        <v>10</v>
      </c>
      <c r="BV36" s="212"/>
      <c r="BW36" s="212"/>
      <c r="BX36" s="212"/>
      <c r="BY36" s="212"/>
      <c r="BZ36" s="211">
        <v>6</v>
      </c>
      <c r="CA36" s="215">
        <v>1</v>
      </c>
      <c r="CC36" s="189">
        <f>E36+F36+G36+H36+I36-J36-L36-M36-N36-BU36-BV36-BW36-BX36-BY36</f>
        <v>0</v>
      </c>
    </row>
    <row r="37" spans="1:81" s="252" customFormat="1" ht="15" customHeight="1" x14ac:dyDescent="0.25">
      <c r="A37" s="241"/>
      <c r="B37" s="253" t="s">
        <v>472</v>
      </c>
      <c r="C37" s="275"/>
      <c r="D37" s="256">
        <f>SUM(D35)</f>
        <v>14</v>
      </c>
      <c r="E37" s="243">
        <f>SUM(E35:E36)</f>
        <v>577</v>
      </c>
      <c r="F37" s="244"/>
      <c r="G37" s="245"/>
      <c r="H37" s="246"/>
      <c r="I37" s="247"/>
      <c r="J37" s="243">
        <f t="shared" ref="J37:BU37" si="39">SUM(J35:J36)</f>
        <v>17</v>
      </c>
      <c r="K37" s="244"/>
      <c r="L37" s="245">
        <f t="shared" si="39"/>
        <v>39</v>
      </c>
      <c r="M37" s="245">
        <f t="shared" si="39"/>
        <v>499</v>
      </c>
      <c r="N37" s="248"/>
      <c r="O37" s="243"/>
      <c r="P37" s="245"/>
      <c r="Q37" s="245"/>
      <c r="R37" s="245"/>
      <c r="S37" s="248"/>
      <c r="T37" s="243">
        <f t="shared" si="39"/>
        <v>6</v>
      </c>
      <c r="U37" s="245"/>
      <c r="V37" s="245"/>
      <c r="W37" s="245"/>
      <c r="X37" s="245"/>
      <c r="Y37" s="248"/>
      <c r="Z37" s="243"/>
      <c r="AA37" s="245"/>
      <c r="AB37" s="245"/>
      <c r="AC37" s="245"/>
      <c r="AD37" s="245"/>
      <c r="AE37" s="245"/>
      <c r="AF37" s="241"/>
      <c r="AG37" s="243"/>
      <c r="AH37" s="245"/>
      <c r="AI37" s="245"/>
      <c r="AJ37" s="249"/>
      <c r="AK37" s="248"/>
      <c r="AL37" s="243"/>
      <c r="AM37" s="245"/>
      <c r="AN37" s="245"/>
      <c r="AO37" s="245"/>
      <c r="AP37" s="245"/>
      <c r="AQ37" s="245"/>
      <c r="AR37" s="245"/>
      <c r="AS37" s="248">
        <f t="shared" si="39"/>
        <v>0</v>
      </c>
      <c r="AT37" s="243">
        <f t="shared" si="39"/>
        <v>16</v>
      </c>
      <c r="AU37" s="245"/>
      <c r="AV37" s="245"/>
      <c r="AW37" s="245"/>
      <c r="AX37" s="249"/>
      <c r="AY37" s="248"/>
      <c r="AZ37" s="241">
        <f t="shared" si="39"/>
        <v>0</v>
      </c>
      <c r="BA37" s="245">
        <f t="shared" si="39"/>
        <v>0</v>
      </c>
      <c r="BB37" s="248">
        <f t="shared" si="39"/>
        <v>0</v>
      </c>
      <c r="BC37" s="243">
        <f t="shared" si="39"/>
        <v>0</v>
      </c>
      <c r="BD37" s="250"/>
      <c r="BE37" s="248">
        <f t="shared" si="39"/>
        <v>2</v>
      </c>
      <c r="BF37" s="250">
        <f t="shared" si="39"/>
        <v>634.70000000000005</v>
      </c>
      <c r="BG37" s="251">
        <f t="shared" si="39"/>
        <v>634.70000000000005</v>
      </c>
      <c r="BH37" s="243"/>
      <c r="BI37" s="308">
        <f t="shared" si="6"/>
        <v>0</v>
      </c>
      <c r="BJ37" s="308"/>
      <c r="BK37" s="245"/>
      <c r="BL37" s="248">
        <f t="shared" si="39"/>
        <v>22</v>
      </c>
      <c r="BM37" s="244"/>
      <c r="BN37" s="245"/>
      <c r="BO37" s="249">
        <f t="shared" si="39"/>
        <v>39</v>
      </c>
      <c r="BP37" s="243"/>
      <c r="BQ37" s="245"/>
      <c r="BR37" s="245"/>
      <c r="BS37" s="245"/>
      <c r="BT37" s="248"/>
      <c r="BU37" s="243">
        <f t="shared" si="39"/>
        <v>22</v>
      </c>
      <c r="BV37" s="245"/>
      <c r="BW37" s="245"/>
      <c r="BX37" s="245"/>
      <c r="BY37" s="245"/>
      <c r="BZ37" s="243">
        <f t="shared" ref="BZ37:CA37" si="40">SUM(BZ35:BZ36)</f>
        <v>15</v>
      </c>
      <c r="CA37" s="248">
        <f t="shared" si="40"/>
        <v>3</v>
      </c>
    </row>
    <row r="38" spans="1:81" s="189" customFormat="1" ht="15" customHeight="1" x14ac:dyDescent="0.25">
      <c r="A38" s="211">
        <v>13</v>
      </c>
      <c r="B38" s="222" t="s">
        <v>473</v>
      </c>
      <c r="C38" s="274" t="s">
        <v>408</v>
      </c>
      <c r="D38" s="319">
        <v>18</v>
      </c>
      <c r="E38" s="211">
        <v>301</v>
      </c>
      <c r="F38" s="219"/>
      <c r="G38" s="212"/>
      <c r="H38" s="213"/>
      <c r="I38" s="214"/>
      <c r="J38" s="211">
        <v>20</v>
      </c>
      <c r="K38" s="219"/>
      <c r="L38" s="283">
        <v>24</v>
      </c>
      <c r="M38" s="212">
        <v>239</v>
      </c>
      <c r="N38" s="215"/>
      <c r="O38" s="211"/>
      <c r="P38" s="212"/>
      <c r="Q38" s="212"/>
      <c r="R38" s="212"/>
      <c r="S38" s="215"/>
      <c r="T38" s="211">
        <v>3</v>
      </c>
      <c r="U38" s="212"/>
      <c r="V38" s="212"/>
      <c r="W38" s="212"/>
      <c r="X38" s="212"/>
      <c r="Y38" s="215"/>
      <c r="Z38" s="211"/>
      <c r="AA38" s="212"/>
      <c r="AB38" s="212"/>
      <c r="AC38" s="212"/>
      <c r="AD38" s="212"/>
      <c r="AE38" s="212"/>
      <c r="AF38" s="217"/>
      <c r="AG38" s="211"/>
      <c r="AH38" s="212"/>
      <c r="AI38" s="212"/>
      <c r="AJ38" s="216"/>
      <c r="AK38" s="215"/>
      <c r="AL38" s="211"/>
      <c r="AM38" s="212"/>
      <c r="AN38" s="212"/>
      <c r="AO38" s="212"/>
      <c r="AP38" s="212"/>
      <c r="AQ38" s="212"/>
      <c r="AR38" s="212"/>
      <c r="AS38" s="215"/>
      <c r="AT38" s="211">
        <v>12</v>
      </c>
      <c r="AU38" s="212"/>
      <c r="AV38" s="212"/>
      <c r="AW38" s="212"/>
      <c r="AX38" s="216"/>
      <c r="AY38" s="215"/>
      <c r="AZ38" s="217"/>
      <c r="BA38" s="212"/>
      <c r="BB38" s="215"/>
      <c r="BC38" s="211"/>
      <c r="BD38" s="218"/>
      <c r="BE38" s="215">
        <v>1</v>
      </c>
      <c r="BF38" s="218">
        <f t="shared" si="1"/>
        <v>331.1</v>
      </c>
      <c r="BG38" s="228">
        <f t="shared" si="2"/>
        <v>331.1</v>
      </c>
      <c r="BH38" s="211"/>
      <c r="BI38" s="308">
        <f t="shared" si="6"/>
        <v>0</v>
      </c>
      <c r="BJ38" s="308"/>
      <c r="BK38" s="212"/>
      <c r="BL38" s="215">
        <v>18</v>
      </c>
      <c r="BM38" s="219"/>
      <c r="BN38" s="212"/>
      <c r="BO38" s="216">
        <v>24</v>
      </c>
      <c r="BP38" s="211"/>
      <c r="BQ38" s="212"/>
      <c r="BR38" s="212"/>
      <c r="BS38" s="212"/>
      <c r="BT38" s="215"/>
      <c r="BU38" s="211">
        <v>18</v>
      </c>
      <c r="BV38" s="212"/>
      <c r="BW38" s="212"/>
      <c r="BX38" s="212"/>
      <c r="BY38" s="212"/>
      <c r="BZ38" s="211">
        <v>8</v>
      </c>
      <c r="CA38" s="215">
        <v>2</v>
      </c>
      <c r="CC38" s="189">
        <f>E38+F38+G38+H38+I38-J38-L38-M38-N38-BU38-BV38-BW38-BX38-BY38</f>
        <v>0</v>
      </c>
    </row>
    <row r="39" spans="1:81" s="189" customFormat="1" ht="15" customHeight="1" x14ac:dyDescent="0.25">
      <c r="A39" s="211">
        <v>46</v>
      </c>
      <c r="B39" s="222" t="s">
        <v>473</v>
      </c>
      <c r="C39" s="274" t="s">
        <v>441</v>
      </c>
      <c r="D39" s="320"/>
      <c r="E39" s="211">
        <v>199</v>
      </c>
      <c r="F39" s="219"/>
      <c r="G39" s="212"/>
      <c r="H39" s="213"/>
      <c r="I39" s="214"/>
      <c r="J39" s="211">
        <v>6</v>
      </c>
      <c r="K39" s="219"/>
      <c r="L39" s="283">
        <v>12</v>
      </c>
      <c r="M39" s="212">
        <v>173</v>
      </c>
      <c r="N39" s="215"/>
      <c r="O39" s="211"/>
      <c r="P39" s="212"/>
      <c r="Q39" s="212"/>
      <c r="R39" s="212"/>
      <c r="S39" s="215"/>
      <c r="T39" s="211">
        <v>2</v>
      </c>
      <c r="U39" s="212"/>
      <c r="V39" s="212"/>
      <c r="W39" s="212"/>
      <c r="X39" s="212"/>
      <c r="Y39" s="215"/>
      <c r="Z39" s="211"/>
      <c r="AA39" s="212"/>
      <c r="AB39" s="212"/>
      <c r="AC39" s="212"/>
      <c r="AD39" s="212"/>
      <c r="AE39" s="212"/>
      <c r="AF39" s="217"/>
      <c r="AG39" s="211"/>
      <c r="AH39" s="212"/>
      <c r="AI39" s="212"/>
      <c r="AJ39" s="216"/>
      <c r="AK39" s="215"/>
      <c r="AL39" s="211"/>
      <c r="AM39" s="212"/>
      <c r="AN39" s="212"/>
      <c r="AO39" s="212"/>
      <c r="AP39" s="212"/>
      <c r="AQ39" s="212"/>
      <c r="AR39" s="212"/>
      <c r="AS39" s="215"/>
      <c r="AT39" s="211"/>
      <c r="AU39" s="212"/>
      <c r="AV39" s="212"/>
      <c r="AW39" s="212"/>
      <c r="AX39" s="216"/>
      <c r="AY39" s="215"/>
      <c r="AZ39" s="217"/>
      <c r="BA39" s="212"/>
      <c r="BB39" s="215"/>
      <c r="BC39" s="211"/>
      <c r="BD39" s="218"/>
      <c r="BE39" s="215">
        <v>1</v>
      </c>
      <c r="BF39" s="218">
        <f t="shared" si="1"/>
        <v>218.9</v>
      </c>
      <c r="BG39" s="228">
        <f t="shared" si="2"/>
        <v>218.9</v>
      </c>
      <c r="BH39" s="211"/>
      <c r="BI39" s="308">
        <f t="shared" si="6"/>
        <v>0</v>
      </c>
      <c r="BJ39" s="308"/>
      <c r="BK39" s="212"/>
      <c r="BL39" s="215">
        <v>8</v>
      </c>
      <c r="BM39" s="219"/>
      <c r="BN39" s="212"/>
      <c r="BO39" s="216">
        <v>12</v>
      </c>
      <c r="BP39" s="211"/>
      <c r="BQ39" s="212"/>
      <c r="BR39" s="212"/>
      <c r="BS39" s="212"/>
      <c r="BT39" s="215"/>
      <c r="BU39" s="211">
        <v>8</v>
      </c>
      <c r="BV39" s="212"/>
      <c r="BW39" s="212"/>
      <c r="BX39" s="212"/>
      <c r="BY39" s="212"/>
      <c r="BZ39" s="211">
        <v>5</v>
      </c>
      <c r="CA39" s="215">
        <v>2</v>
      </c>
      <c r="CC39" s="189">
        <f>E39+F39+G39+H39+I39-J39-L39-M39-N39-BU39-BV39-BW39-BX39-BY39</f>
        <v>0</v>
      </c>
    </row>
    <row r="40" spans="1:81" s="252" customFormat="1" ht="15" customHeight="1" x14ac:dyDescent="0.25">
      <c r="A40" s="241"/>
      <c r="B40" s="253" t="s">
        <v>473</v>
      </c>
      <c r="C40" s="275"/>
      <c r="D40" s="256">
        <f>D38</f>
        <v>18</v>
      </c>
      <c r="E40" s="243">
        <f>SUM(E38:E39)</f>
        <v>500</v>
      </c>
      <c r="F40" s="244"/>
      <c r="G40" s="245"/>
      <c r="H40" s="246"/>
      <c r="I40" s="247"/>
      <c r="J40" s="243">
        <f t="shared" ref="J40:BU40" si="41">SUM(J38:J39)</f>
        <v>26</v>
      </c>
      <c r="K40" s="244"/>
      <c r="L40" s="245">
        <f t="shared" si="41"/>
        <v>36</v>
      </c>
      <c r="M40" s="245">
        <f t="shared" si="41"/>
        <v>412</v>
      </c>
      <c r="N40" s="248"/>
      <c r="O40" s="243"/>
      <c r="P40" s="245"/>
      <c r="Q40" s="245"/>
      <c r="R40" s="245"/>
      <c r="S40" s="248"/>
      <c r="T40" s="243">
        <f t="shared" si="41"/>
        <v>5</v>
      </c>
      <c r="U40" s="245"/>
      <c r="V40" s="245"/>
      <c r="W40" s="245"/>
      <c r="X40" s="245"/>
      <c r="Y40" s="248"/>
      <c r="Z40" s="243"/>
      <c r="AA40" s="245"/>
      <c r="AB40" s="245"/>
      <c r="AC40" s="245"/>
      <c r="AD40" s="245"/>
      <c r="AE40" s="245"/>
      <c r="AF40" s="241"/>
      <c r="AG40" s="243"/>
      <c r="AH40" s="245"/>
      <c r="AI40" s="245"/>
      <c r="AJ40" s="249"/>
      <c r="AK40" s="248"/>
      <c r="AL40" s="243"/>
      <c r="AM40" s="245"/>
      <c r="AN40" s="245"/>
      <c r="AO40" s="245"/>
      <c r="AP40" s="245"/>
      <c r="AQ40" s="245"/>
      <c r="AR40" s="245"/>
      <c r="AS40" s="248">
        <f t="shared" si="41"/>
        <v>0</v>
      </c>
      <c r="AT40" s="243">
        <f t="shared" si="41"/>
        <v>12</v>
      </c>
      <c r="AU40" s="245"/>
      <c r="AV40" s="245"/>
      <c r="AW40" s="245"/>
      <c r="AX40" s="249"/>
      <c r="AY40" s="248"/>
      <c r="AZ40" s="241"/>
      <c r="BA40" s="245"/>
      <c r="BB40" s="248"/>
      <c r="BC40" s="243"/>
      <c r="BD40" s="250"/>
      <c r="BE40" s="248">
        <f t="shared" si="41"/>
        <v>2</v>
      </c>
      <c r="BF40" s="250">
        <f t="shared" si="41"/>
        <v>550</v>
      </c>
      <c r="BG40" s="251">
        <f t="shared" si="41"/>
        <v>550</v>
      </c>
      <c r="BH40" s="243"/>
      <c r="BI40" s="308">
        <f t="shared" si="6"/>
        <v>0</v>
      </c>
      <c r="BJ40" s="308"/>
      <c r="BK40" s="245"/>
      <c r="BL40" s="248">
        <f t="shared" si="41"/>
        <v>26</v>
      </c>
      <c r="BM40" s="244"/>
      <c r="BN40" s="249">
        <f>SUM(BO38:BO39)</f>
        <v>36</v>
      </c>
      <c r="BP40" s="243"/>
      <c r="BQ40" s="245"/>
      <c r="BR40" s="245"/>
      <c r="BS40" s="245"/>
      <c r="BT40" s="248"/>
      <c r="BU40" s="243">
        <f t="shared" si="41"/>
        <v>26</v>
      </c>
      <c r="BV40" s="245"/>
      <c r="BW40" s="245"/>
      <c r="BX40" s="245"/>
      <c r="BY40" s="245"/>
      <c r="BZ40" s="243">
        <f t="shared" ref="BZ40:CA40" si="42">SUM(BZ38:BZ39)</f>
        <v>13</v>
      </c>
      <c r="CA40" s="248">
        <f t="shared" si="42"/>
        <v>4</v>
      </c>
    </row>
    <row r="41" spans="1:81" s="189" customFormat="1" ht="15" customHeight="1" x14ac:dyDescent="0.25">
      <c r="A41" s="217">
        <v>15</v>
      </c>
      <c r="B41" s="222" t="s">
        <v>474</v>
      </c>
      <c r="C41" s="274" t="s">
        <v>410</v>
      </c>
      <c r="D41" s="319">
        <v>15</v>
      </c>
      <c r="E41" s="211">
        <v>394</v>
      </c>
      <c r="F41" s="219"/>
      <c r="G41" s="212"/>
      <c r="H41" s="213"/>
      <c r="I41" s="214"/>
      <c r="J41" s="211">
        <v>23</v>
      </c>
      <c r="K41" s="219"/>
      <c r="L41" s="283">
        <v>27</v>
      </c>
      <c r="M41" s="212">
        <v>344</v>
      </c>
      <c r="N41" s="215"/>
      <c r="O41" s="211"/>
      <c r="P41" s="212"/>
      <c r="Q41" s="212"/>
      <c r="R41" s="212"/>
      <c r="S41" s="215"/>
      <c r="T41" s="211">
        <v>4</v>
      </c>
      <c r="U41" s="212"/>
      <c r="V41" s="212"/>
      <c r="W41" s="212"/>
      <c r="X41" s="212"/>
      <c r="Y41" s="215"/>
      <c r="Z41" s="211"/>
      <c r="AA41" s="212"/>
      <c r="AB41" s="212"/>
      <c r="AC41" s="212"/>
      <c r="AD41" s="212"/>
      <c r="AE41" s="212"/>
      <c r="AF41" s="217"/>
      <c r="AG41" s="211"/>
      <c r="AH41" s="212"/>
      <c r="AI41" s="212"/>
      <c r="AJ41" s="216"/>
      <c r="AK41" s="215"/>
      <c r="AL41" s="211"/>
      <c r="AM41" s="212"/>
      <c r="AN41" s="212"/>
      <c r="AO41" s="212"/>
      <c r="AP41" s="212"/>
      <c r="AQ41" s="212"/>
      <c r="AR41" s="212"/>
      <c r="AS41" s="215"/>
      <c r="AT41" s="211">
        <v>8</v>
      </c>
      <c r="AU41" s="212"/>
      <c r="AV41" s="212"/>
      <c r="AW41" s="212"/>
      <c r="AX41" s="216"/>
      <c r="AY41" s="215"/>
      <c r="AZ41" s="217"/>
      <c r="BA41" s="212"/>
      <c r="BB41" s="215"/>
      <c r="BC41" s="211"/>
      <c r="BD41" s="218"/>
      <c r="BE41" s="215">
        <v>1</v>
      </c>
      <c r="BF41" s="218">
        <f t="shared" si="1"/>
        <v>433.40000000000003</v>
      </c>
      <c r="BG41" s="228">
        <f t="shared" si="2"/>
        <v>433.40000000000003</v>
      </c>
      <c r="BH41" s="211"/>
      <c r="BI41" s="308">
        <f t="shared" si="6"/>
        <v>0</v>
      </c>
      <c r="BJ41" s="308"/>
      <c r="BK41" s="212"/>
      <c r="BL41" s="215">
        <v>18</v>
      </c>
      <c r="BM41" s="219"/>
      <c r="BN41" s="212"/>
      <c r="BO41" s="216">
        <v>27</v>
      </c>
      <c r="BP41" s="211"/>
      <c r="BQ41" s="212"/>
      <c r="BR41" s="212"/>
      <c r="BS41" s="212"/>
      <c r="BT41" s="215"/>
      <c r="BU41" s="211"/>
      <c r="BV41" s="212"/>
      <c r="BW41" s="212"/>
      <c r="BX41" s="212"/>
      <c r="BY41" s="212"/>
      <c r="BZ41" s="211">
        <v>9</v>
      </c>
      <c r="CA41" s="215"/>
      <c r="CC41" s="189">
        <f>E41+F41+G41+H41+I41-J41-L41-M41-N41-BU41-BV41-BW41-BX41-BY41</f>
        <v>0</v>
      </c>
    </row>
    <row r="42" spans="1:81" s="189" customFormat="1" ht="15" customHeight="1" x14ac:dyDescent="0.25">
      <c r="A42" s="217">
        <v>48</v>
      </c>
      <c r="B42" s="222" t="s">
        <v>474</v>
      </c>
      <c r="C42" s="274" t="s">
        <v>443</v>
      </c>
      <c r="D42" s="320"/>
      <c r="E42" s="211">
        <v>172</v>
      </c>
      <c r="F42" s="219"/>
      <c r="G42" s="212"/>
      <c r="H42" s="213"/>
      <c r="I42" s="214"/>
      <c r="J42" s="211">
        <v>6</v>
      </c>
      <c r="K42" s="219"/>
      <c r="L42" s="283">
        <v>9</v>
      </c>
      <c r="M42" s="212">
        <v>149</v>
      </c>
      <c r="N42" s="215"/>
      <c r="O42" s="211"/>
      <c r="P42" s="212"/>
      <c r="Q42" s="212"/>
      <c r="R42" s="212"/>
      <c r="S42" s="215"/>
      <c r="T42" s="211">
        <v>1</v>
      </c>
      <c r="U42" s="212"/>
      <c r="V42" s="212"/>
      <c r="W42" s="212"/>
      <c r="X42" s="212"/>
      <c r="Y42" s="215"/>
      <c r="Z42" s="211"/>
      <c r="AA42" s="212"/>
      <c r="AB42" s="212"/>
      <c r="AC42" s="212"/>
      <c r="AD42" s="212"/>
      <c r="AE42" s="212"/>
      <c r="AF42" s="217"/>
      <c r="AG42" s="211"/>
      <c r="AH42" s="212"/>
      <c r="AI42" s="212"/>
      <c r="AJ42" s="216"/>
      <c r="AK42" s="215"/>
      <c r="AL42" s="211"/>
      <c r="AM42" s="212"/>
      <c r="AN42" s="212"/>
      <c r="AO42" s="212"/>
      <c r="AP42" s="212"/>
      <c r="AQ42" s="212"/>
      <c r="AR42" s="212"/>
      <c r="AS42" s="215"/>
      <c r="AT42" s="211"/>
      <c r="AU42" s="212"/>
      <c r="AV42" s="212"/>
      <c r="AW42" s="212"/>
      <c r="AX42" s="216"/>
      <c r="AY42" s="215"/>
      <c r="AZ42" s="217"/>
      <c r="BA42" s="212"/>
      <c r="BB42" s="215"/>
      <c r="BC42" s="211"/>
      <c r="BD42" s="218"/>
      <c r="BE42" s="215">
        <v>1</v>
      </c>
      <c r="BF42" s="218">
        <f t="shared" si="1"/>
        <v>189.20000000000002</v>
      </c>
      <c r="BG42" s="228">
        <f t="shared" si="2"/>
        <v>189.20000000000002</v>
      </c>
      <c r="BH42" s="211"/>
      <c r="BI42" s="308">
        <f t="shared" si="6"/>
        <v>0</v>
      </c>
      <c r="BJ42" s="308"/>
      <c r="BK42" s="212"/>
      <c r="BL42" s="215">
        <v>8</v>
      </c>
      <c r="BM42" s="219"/>
      <c r="BN42" s="212"/>
      <c r="BO42" s="216">
        <v>9</v>
      </c>
      <c r="BP42" s="211"/>
      <c r="BQ42" s="212"/>
      <c r="BR42" s="212"/>
      <c r="BS42" s="212"/>
      <c r="BT42" s="215"/>
      <c r="BU42" s="211">
        <v>8</v>
      </c>
      <c r="BV42" s="212"/>
      <c r="BW42" s="212"/>
      <c r="BX42" s="212"/>
      <c r="BY42" s="212"/>
      <c r="BZ42" s="211">
        <v>3</v>
      </c>
      <c r="CA42" s="215">
        <v>3</v>
      </c>
      <c r="CC42" s="189">
        <f>E42+F42+G42+H42+I42-J42-L42-M42-N42-BU42-BV42-BW42-BX42-BY42</f>
        <v>0</v>
      </c>
    </row>
    <row r="43" spans="1:81" s="252" customFormat="1" ht="15" customHeight="1" x14ac:dyDescent="0.25">
      <c r="A43" s="241"/>
      <c r="B43" s="253" t="s">
        <v>474</v>
      </c>
      <c r="C43" s="275"/>
      <c r="D43" s="256">
        <f>D41</f>
        <v>15</v>
      </c>
      <c r="E43" s="243">
        <f>SUM(E41:E42)</f>
        <v>566</v>
      </c>
      <c r="F43" s="244"/>
      <c r="G43" s="245"/>
      <c r="H43" s="246"/>
      <c r="I43" s="247"/>
      <c r="J43" s="243">
        <f t="shared" ref="J43:BU43" si="43">SUM(J41:J42)</f>
        <v>29</v>
      </c>
      <c r="K43" s="244"/>
      <c r="L43" s="245">
        <f t="shared" si="43"/>
        <v>36</v>
      </c>
      <c r="M43" s="245">
        <f t="shared" si="43"/>
        <v>493</v>
      </c>
      <c r="N43" s="248"/>
      <c r="O43" s="243"/>
      <c r="P43" s="245"/>
      <c r="Q43" s="245"/>
      <c r="R43" s="245"/>
      <c r="S43" s="248"/>
      <c r="T43" s="243">
        <f t="shared" si="43"/>
        <v>5</v>
      </c>
      <c r="U43" s="245"/>
      <c r="V43" s="245"/>
      <c r="W43" s="245"/>
      <c r="X43" s="245"/>
      <c r="Y43" s="248"/>
      <c r="Z43" s="243"/>
      <c r="AA43" s="245"/>
      <c r="AB43" s="245"/>
      <c r="AC43" s="245"/>
      <c r="AD43" s="245"/>
      <c r="AE43" s="245"/>
      <c r="AF43" s="241"/>
      <c r="AG43" s="243"/>
      <c r="AH43" s="245"/>
      <c r="AI43" s="245"/>
      <c r="AJ43" s="249"/>
      <c r="AK43" s="248"/>
      <c r="AL43" s="243"/>
      <c r="AM43" s="245"/>
      <c r="AN43" s="245"/>
      <c r="AO43" s="245"/>
      <c r="AP43" s="245"/>
      <c r="AQ43" s="245"/>
      <c r="AR43" s="245"/>
      <c r="AS43" s="248">
        <f t="shared" si="43"/>
        <v>0</v>
      </c>
      <c r="AT43" s="243">
        <f t="shared" si="43"/>
        <v>8</v>
      </c>
      <c r="AU43" s="245"/>
      <c r="AV43" s="245"/>
      <c r="AW43" s="245"/>
      <c r="AX43" s="249"/>
      <c r="AY43" s="248"/>
      <c r="AZ43" s="241"/>
      <c r="BA43" s="245"/>
      <c r="BB43" s="248"/>
      <c r="BC43" s="243"/>
      <c r="BD43" s="250"/>
      <c r="BE43" s="248">
        <f t="shared" si="43"/>
        <v>2</v>
      </c>
      <c r="BF43" s="250">
        <f t="shared" si="43"/>
        <v>622.6</v>
      </c>
      <c r="BG43" s="251">
        <f t="shared" si="43"/>
        <v>622.6</v>
      </c>
      <c r="BH43" s="243"/>
      <c r="BI43" s="308">
        <f t="shared" si="6"/>
        <v>0</v>
      </c>
      <c r="BJ43" s="308"/>
      <c r="BK43" s="245"/>
      <c r="BL43" s="248">
        <f t="shared" si="43"/>
        <v>26</v>
      </c>
      <c r="BM43" s="244"/>
      <c r="BN43" s="245"/>
      <c r="BO43" s="249">
        <f t="shared" si="43"/>
        <v>36</v>
      </c>
      <c r="BP43" s="243"/>
      <c r="BQ43" s="245"/>
      <c r="BR43" s="245"/>
      <c r="BS43" s="245"/>
      <c r="BT43" s="248"/>
      <c r="BU43" s="243">
        <f t="shared" si="43"/>
        <v>8</v>
      </c>
      <c r="BV43" s="245"/>
      <c r="BW43" s="245"/>
      <c r="BX43" s="245"/>
      <c r="BY43" s="245"/>
      <c r="BZ43" s="248">
        <f t="shared" ref="BZ43:CA43" si="44">SUM(BZ41:BZ42)</f>
        <v>12</v>
      </c>
      <c r="CA43" s="248">
        <f t="shared" si="44"/>
        <v>3</v>
      </c>
    </row>
    <row r="44" spans="1:81" s="57" customFormat="1" ht="15" customHeight="1" x14ac:dyDescent="0.25">
      <c r="A44" s="217">
        <v>17</v>
      </c>
      <c r="B44" s="222" t="s">
        <v>475</v>
      </c>
      <c r="C44" s="274" t="s">
        <v>412</v>
      </c>
      <c r="D44" s="319">
        <v>11</v>
      </c>
      <c r="E44" s="211">
        <v>231</v>
      </c>
      <c r="F44" s="219"/>
      <c r="G44" s="212"/>
      <c r="H44" s="213"/>
      <c r="I44" s="214"/>
      <c r="J44" s="211">
        <v>12</v>
      </c>
      <c r="K44" s="219"/>
      <c r="L44" s="283">
        <v>24</v>
      </c>
      <c r="M44" s="212">
        <v>195</v>
      </c>
      <c r="N44" s="215"/>
      <c r="O44" s="211"/>
      <c r="P44" s="212"/>
      <c r="Q44" s="212"/>
      <c r="R44" s="212"/>
      <c r="S44" s="215"/>
      <c r="T44" s="211">
        <v>2</v>
      </c>
      <c r="U44" s="212"/>
      <c r="V44" s="212"/>
      <c r="W44" s="212"/>
      <c r="X44" s="212"/>
      <c r="Y44" s="215"/>
      <c r="Z44" s="211"/>
      <c r="AA44" s="212"/>
      <c r="AB44" s="212"/>
      <c r="AC44" s="212"/>
      <c r="AD44" s="212"/>
      <c r="AE44" s="212"/>
      <c r="AF44" s="217"/>
      <c r="AG44" s="211"/>
      <c r="AH44" s="212"/>
      <c r="AI44" s="212"/>
      <c r="AJ44" s="216"/>
      <c r="AK44" s="215"/>
      <c r="AL44" s="211"/>
      <c r="AM44" s="212"/>
      <c r="AN44" s="212"/>
      <c r="AO44" s="212"/>
      <c r="AP44" s="212"/>
      <c r="AQ44" s="212"/>
      <c r="AR44" s="212"/>
      <c r="AS44" s="215"/>
      <c r="AT44" s="211">
        <v>6</v>
      </c>
      <c r="AU44" s="212"/>
      <c r="AV44" s="212"/>
      <c r="AW44" s="212"/>
      <c r="AX44" s="216"/>
      <c r="AY44" s="215"/>
      <c r="AZ44" s="217"/>
      <c r="BA44" s="212"/>
      <c r="BB44" s="215"/>
      <c r="BC44" s="211"/>
      <c r="BD44" s="218"/>
      <c r="BE44" s="215">
        <v>1</v>
      </c>
      <c r="BF44" s="218">
        <f t="shared" si="1"/>
        <v>254.10000000000002</v>
      </c>
      <c r="BG44" s="228">
        <f t="shared" si="2"/>
        <v>254.10000000000002</v>
      </c>
      <c r="BH44" s="211"/>
      <c r="BI44" s="308">
        <f t="shared" si="6"/>
        <v>0</v>
      </c>
      <c r="BJ44" s="308"/>
      <c r="BK44" s="212"/>
      <c r="BL44" s="215">
        <v>5</v>
      </c>
      <c r="BM44" s="219"/>
      <c r="BN44" s="212"/>
      <c r="BO44" s="216">
        <v>24</v>
      </c>
      <c r="BP44" s="211"/>
      <c r="BQ44" s="212"/>
      <c r="BR44" s="212"/>
      <c r="BS44" s="212"/>
      <c r="BT44" s="215"/>
      <c r="BU44" s="211"/>
      <c r="BV44" s="212"/>
      <c r="BW44" s="212"/>
      <c r="BX44" s="212"/>
      <c r="BY44" s="212"/>
      <c r="BZ44" s="211">
        <v>11</v>
      </c>
      <c r="CA44" s="215">
        <v>1</v>
      </c>
      <c r="CC44" s="189">
        <f>E44+F44+G44+H44+I44-J44-L44-M44-N44-BU44-BV44-BW44-BX44-BY44</f>
        <v>0</v>
      </c>
    </row>
    <row r="45" spans="1:81" s="189" customFormat="1" ht="15" customHeight="1" x14ac:dyDescent="0.25">
      <c r="A45" s="217">
        <v>50</v>
      </c>
      <c r="B45" s="222" t="s">
        <v>475</v>
      </c>
      <c r="C45" s="274" t="s">
        <v>445</v>
      </c>
      <c r="D45" s="320"/>
      <c r="E45" s="211">
        <v>208</v>
      </c>
      <c r="F45" s="219"/>
      <c r="G45" s="212"/>
      <c r="H45" s="213"/>
      <c r="I45" s="214"/>
      <c r="J45" s="211">
        <v>18</v>
      </c>
      <c r="K45" s="219"/>
      <c r="L45" s="283">
        <v>30</v>
      </c>
      <c r="M45" s="212">
        <v>150</v>
      </c>
      <c r="N45" s="215"/>
      <c r="O45" s="211"/>
      <c r="P45" s="212"/>
      <c r="Q45" s="212"/>
      <c r="R45" s="212"/>
      <c r="S45" s="215"/>
      <c r="T45" s="211">
        <v>2</v>
      </c>
      <c r="U45" s="212"/>
      <c r="V45" s="212"/>
      <c r="W45" s="212"/>
      <c r="X45" s="212"/>
      <c r="Y45" s="215"/>
      <c r="Z45" s="211"/>
      <c r="AA45" s="212"/>
      <c r="AB45" s="212"/>
      <c r="AC45" s="212"/>
      <c r="AD45" s="212"/>
      <c r="AE45" s="212"/>
      <c r="AF45" s="217"/>
      <c r="AG45" s="211"/>
      <c r="AH45" s="212"/>
      <c r="AI45" s="212"/>
      <c r="AJ45" s="216"/>
      <c r="AK45" s="215"/>
      <c r="AL45" s="211"/>
      <c r="AM45" s="212"/>
      <c r="AN45" s="212"/>
      <c r="AO45" s="212"/>
      <c r="AP45" s="212"/>
      <c r="AQ45" s="212"/>
      <c r="AR45" s="212"/>
      <c r="AS45" s="215"/>
      <c r="AT45" s="211">
        <v>12</v>
      </c>
      <c r="AU45" s="212"/>
      <c r="AV45" s="212"/>
      <c r="AW45" s="212"/>
      <c r="AX45" s="216"/>
      <c r="AY45" s="215"/>
      <c r="AZ45" s="217"/>
      <c r="BA45" s="212"/>
      <c r="BB45" s="215"/>
      <c r="BC45" s="211"/>
      <c r="BD45" s="218"/>
      <c r="BE45" s="215">
        <v>1</v>
      </c>
      <c r="BF45" s="218">
        <f t="shared" si="1"/>
        <v>228.8</v>
      </c>
      <c r="BG45" s="228">
        <f t="shared" si="2"/>
        <v>228.8</v>
      </c>
      <c r="BH45" s="211"/>
      <c r="BI45" s="308">
        <f t="shared" si="6"/>
        <v>0</v>
      </c>
      <c r="BJ45" s="308"/>
      <c r="BK45" s="212"/>
      <c r="BL45" s="215">
        <v>10</v>
      </c>
      <c r="BM45" s="219"/>
      <c r="BN45" s="212"/>
      <c r="BO45" s="216">
        <v>30</v>
      </c>
      <c r="BP45" s="211"/>
      <c r="BQ45" s="212"/>
      <c r="BR45" s="212"/>
      <c r="BS45" s="212"/>
      <c r="BT45" s="215"/>
      <c r="BU45" s="211">
        <v>10</v>
      </c>
      <c r="BV45" s="212"/>
      <c r="BW45" s="212"/>
      <c r="BX45" s="212"/>
      <c r="BY45" s="212"/>
      <c r="BZ45" s="211">
        <v>11</v>
      </c>
      <c r="CA45" s="215">
        <v>2</v>
      </c>
      <c r="CC45" s="189">
        <f>E45+F45+G45+H45+I45-J45-L45-M45-N45-BU45-BV45-BW45-BX45-BY45</f>
        <v>0</v>
      </c>
    </row>
    <row r="46" spans="1:81" s="252" customFormat="1" ht="15" customHeight="1" x14ac:dyDescent="0.25">
      <c r="A46" s="241"/>
      <c r="B46" s="253" t="s">
        <v>475</v>
      </c>
      <c r="C46" s="275"/>
      <c r="D46" s="256">
        <f>D44</f>
        <v>11</v>
      </c>
      <c r="E46" s="243">
        <f>SUM(E44:E45)</f>
        <v>439</v>
      </c>
      <c r="F46" s="244"/>
      <c r="G46" s="245"/>
      <c r="H46" s="246"/>
      <c r="I46" s="247"/>
      <c r="J46" s="243">
        <f t="shared" ref="J46:BU46" si="45">SUM(J44:J45)</f>
        <v>30</v>
      </c>
      <c r="K46" s="244"/>
      <c r="L46" s="245">
        <f t="shared" si="45"/>
        <v>54</v>
      </c>
      <c r="M46" s="245">
        <f t="shared" si="45"/>
        <v>345</v>
      </c>
      <c r="N46" s="248"/>
      <c r="O46" s="243"/>
      <c r="P46" s="245"/>
      <c r="Q46" s="245"/>
      <c r="R46" s="245"/>
      <c r="S46" s="248"/>
      <c r="T46" s="243">
        <f t="shared" si="45"/>
        <v>4</v>
      </c>
      <c r="U46" s="245"/>
      <c r="V46" s="245"/>
      <c r="W46" s="245"/>
      <c r="X46" s="245"/>
      <c r="Y46" s="248"/>
      <c r="Z46" s="243"/>
      <c r="AA46" s="245"/>
      <c r="AB46" s="245"/>
      <c r="AC46" s="245"/>
      <c r="AD46" s="245"/>
      <c r="AE46" s="245"/>
      <c r="AF46" s="241"/>
      <c r="AG46" s="243"/>
      <c r="AH46" s="245"/>
      <c r="AI46" s="245"/>
      <c r="AJ46" s="249"/>
      <c r="AK46" s="248"/>
      <c r="AL46" s="243"/>
      <c r="AM46" s="245"/>
      <c r="AN46" s="245"/>
      <c r="AO46" s="245"/>
      <c r="AP46" s="245"/>
      <c r="AQ46" s="245"/>
      <c r="AR46" s="245"/>
      <c r="AS46" s="248">
        <f t="shared" si="45"/>
        <v>0</v>
      </c>
      <c r="AT46" s="243">
        <f t="shared" si="45"/>
        <v>18</v>
      </c>
      <c r="AU46" s="245"/>
      <c r="AV46" s="245"/>
      <c r="AW46" s="245"/>
      <c r="AX46" s="249"/>
      <c r="AY46" s="248"/>
      <c r="AZ46" s="241"/>
      <c r="BA46" s="245"/>
      <c r="BB46" s="248"/>
      <c r="BC46" s="243"/>
      <c r="BD46" s="250"/>
      <c r="BE46" s="248">
        <f t="shared" si="45"/>
        <v>2</v>
      </c>
      <c r="BF46" s="250">
        <f t="shared" si="45"/>
        <v>482.90000000000003</v>
      </c>
      <c r="BG46" s="251">
        <f t="shared" si="45"/>
        <v>482.90000000000003</v>
      </c>
      <c r="BH46" s="243"/>
      <c r="BI46" s="308">
        <f t="shared" si="6"/>
        <v>0</v>
      </c>
      <c r="BJ46" s="308"/>
      <c r="BK46" s="245"/>
      <c r="BL46" s="248">
        <f t="shared" si="45"/>
        <v>15</v>
      </c>
      <c r="BM46" s="244"/>
      <c r="BN46" s="245"/>
      <c r="BO46" s="249">
        <f t="shared" si="45"/>
        <v>54</v>
      </c>
      <c r="BP46" s="243"/>
      <c r="BQ46" s="245"/>
      <c r="BR46" s="245"/>
      <c r="BS46" s="245"/>
      <c r="BT46" s="248"/>
      <c r="BU46" s="243">
        <f t="shared" si="45"/>
        <v>10</v>
      </c>
      <c r="BV46" s="245"/>
      <c r="BW46" s="245"/>
      <c r="BX46" s="245"/>
      <c r="BY46" s="245"/>
      <c r="BZ46" s="243">
        <f t="shared" ref="BZ46:CA46" si="46">SUM(BZ44:BZ45)</f>
        <v>22</v>
      </c>
      <c r="CA46" s="248">
        <f t="shared" si="46"/>
        <v>3</v>
      </c>
    </row>
    <row r="47" spans="1:81" s="189" customFormat="1" ht="15" customHeight="1" x14ac:dyDescent="0.25">
      <c r="A47" s="211">
        <v>19</v>
      </c>
      <c r="B47" s="222" t="s">
        <v>476</v>
      </c>
      <c r="C47" s="274" t="s">
        <v>414</v>
      </c>
      <c r="D47" s="319">
        <v>14</v>
      </c>
      <c r="E47" s="211">
        <v>215.5</v>
      </c>
      <c r="F47" s="219"/>
      <c r="G47" s="212"/>
      <c r="H47" s="213"/>
      <c r="I47" s="214"/>
      <c r="J47" s="211">
        <v>8.5</v>
      </c>
      <c r="K47" s="219"/>
      <c r="L47" s="283">
        <v>27</v>
      </c>
      <c r="M47" s="212">
        <v>180</v>
      </c>
      <c r="N47" s="215"/>
      <c r="O47" s="211"/>
      <c r="P47" s="212"/>
      <c r="Q47" s="212"/>
      <c r="R47" s="212"/>
      <c r="S47" s="215"/>
      <c r="T47" s="211">
        <v>2</v>
      </c>
      <c r="U47" s="212"/>
      <c r="V47" s="212"/>
      <c r="W47" s="212"/>
      <c r="X47" s="212"/>
      <c r="Y47" s="215"/>
      <c r="Z47" s="211"/>
      <c r="AA47" s="212"/>
      <c r="AB47" s="212"/>
      <c r="AC47" s="212"/>
      <c r="AD47" s="212"/>
      <c r="AE47" s="212"/>
      <c r="AF47" s="217"/>
      <c r="AG47" s="211"/>
      <c r="AH47" s="212"/>
      <c r="AI47" s="212"/>
      <c r="AJ47" s="216"/>
      <c r="AK47" s="215"/>
      <c r="AL47" s="211"/>
      <c r="AM47" s="212"/>
      <c r="AN47" s="212"/>
      <c r="AO47" s="212"/>
      <c r="AP47" s="212"/>
      <c r="AQ47" s="212"/>
      <c r="AR47" s="212"/>
      <c r="AS47" s="215"/>
      <c r="AT47" s="211">
        <v>8</v>
      </c>
      <c r="AU47" s="212"/>
      <c r="AV47" s="212"/>
      <c r="AW47" s="212"/>
      <c r="AX47" s="216"/>
      <c r="AY47" s="215"/>
      <c r="AZ47" s="217"/>
      <c r="BA47" s="212"/>
      <c r="BB47" s="215"/>
      <c r="BC47" s="211"/>
      <c r="BD47" s="218"/>
      <c r="BE47" s="215">
        <v>1</v>
      </c>
      <c r="BF47" s="218">
        <f t="shared" si="1"/>
        <v>237.05</v>
      </c>
      <c r="BG47" s="228">
        <f t="shared" si="2"/>
        <v>237.05</v>
      </c>
      <c r="BH47" s="211"/>
      <c r="BI47" s="308">
        <f t="shared" si="6"/>
        <v>0</v>
      </c>
      <c r="BJ47" s="308"/>
      <c r="BK47" s="212"/>
      <c r="BL47" s="215"/>
      <c r="BM47" s="219"/>
      <c r="BN47" s="212"/>
      <c r="BO47" s="216">
        <v>27</v>
      </c>
      <c r="BP47" s="211"/>
      <c r="BQ47" s="212"/>
      <c r="BR47" s="212"/>
      <c r="BS47" s="212"/>
      <c r="BT47" s="215"/>
      <c r="BU47" s="211"/>
      <c r="BV47" s="212"/>
      <c r="BW47" s="212"/>
      <c r="BX47" s="212"/>
      <c r="BY47" s="212"/>
      <c r="BZ47" s="211">
        <v>9</v>
      </c>
      <c r="CA47" s="215">
        <v>1</v>
      </c>
      <c r="CC47" s="189">
        <f>E47+F47+G47+H47+I47-J47-L47-M47-N47-BU47-BV47-BW47-BX47-BY47</f>
        <v>0</v>
      </c>
    </row>
    <row r="48" spans="1:81" s="189" customFormat="1" ht="15" customHeight="1" x14ac:dyDescent="0.25">
      <c r="A48" s="211">
        <v>52</v>
      </c>
      <c r="B48" s="222" t="s">
        <v>476</v>
      </c>
      <c r="C48" s="274" t="s">
        <v>447</v>
      </c>
      <c r="D48" s="320"/>
      <c r="E48" s="220">
        <v>234</v>
      </c>
      <c r="F48" s="213"/>
      <c r="G48" s="221"/>
      <c r="H48" s="221"/>
      <c r="I48" s="222"/>
      <c r="J48" s="220">
        <v>20</v>
      </c>
      <c r="K48" s="226"/>
      <c r="L48" s="283">
        <v>33</v>
      </c>
      <c r="M48" s="221">
        <v>171</v>
      </c>
      <c r="N48" s="222"/>
      <c r="O48" s="211"/>
      <c r="P48" s="212"/>
      <c r="Q48" s="212"/>
      <c r="R48" s="212"/>
      <c r="S48" s="215"/>
      <c r="T48" s="211">
        <v>2</v>
      </c>
      <c r="U48" s="212"/>
      <c r="V48" s="212"/>
      <c r="W48" s="212"/>
      <c r="X48" s="212"/>
      <c r="Y48" s="215"/>
      <c r="Z48" s="211"/>
      <c r="AA48" s="212"/>
      <c r="AB48" s="212"/>
      <c r="AC48" s="212"/>
      <c r="AD48" s="212"/>
      <c r="AE48" s="212"/>
      <c r="AF48" s="217"/>
      <c r="AG48" s="211"/>
      <c r="AH48" s="212"/>
      <c r="AI48" s="212"/>
      <c r="AJ48" s="216"/>
      <c r="AK48" s="215"/>
      <c r="AL48" s="211"/>
      <c r="AM48" s="212"/>
      <c r="AN48" s="212"/>
      <c r="AO48" s="212"/>
      <c r="AP48" s="212"/>
      <c r="AQ48" s="212"/>
      <c r="AR48" s="212"/>
      <c r="AS48" s="215"/>
      <c r="AT48" s="211">
        <v>12</v>
      </c>
      <c r="AU48" s="212"/>
      <c r="AV48" s="212"/>
      <c r="AW48" s="212"/>
      <c r="AX48" s="216"/>
      <c r="AY48" s="215"/>
      <c r="AZ48" s="217"/>
      <c r="BA48" s="212"/>
      <c r="BB48" s="215"/>
      <c r="BC48" s="211"/>
      <c r="BD48" s="218"/>
      <c r="BE48" s="215">
        <v>1</v>
      </c>
      <c r="BF48" s="218">
        <f t="shared" si="1"/>
        <v>257.40000000000003</v>
      </c>
      <c r="BG48" s="228">
        <f t="shared" si="2"/>
        <v>257.40000000000003</v>
      </c>
      <c r="BH48" s="211"/>
      <c r="BI48" s="308">
        <f t="shared" si="6"/>
        <v>0</v>
      </c>
      <c r="BJ48" s="308"/>
      <c r="BK48" s="212"/>
      <c r="BL48" s="215">
        <v>10</v>
      </c>
      <c r="BM48" s="219"/>
      <c r="BN48" s="212"/>
      <c r="BO48" s="216">
        <v>33</v>
      </c>
      <c r="BP48" s="211"/>
      <c r="BQ48" s="212"/>
      <c r="BR48" s="212"/>
      <c r="BS48" s="212"/>
      <c r="BT48" s="215"/>
      <c r="BU48" s="211">
        <v>10</v>
      </c>
      <c r="BV48" s="212"/>
      <c r="BW48" s="212"/>
      <c r="BX48" s="212"/>
      <c r="BY48" s="212"/>
      <c r="BZ48" s="211">
        <v>12</v>
      </c>
      <c r="CA48" s="215">
        <v>2</v>
      </c>
      <c r="CB48" s="209"/>
      <c r="CC48" s="189">
        <f>E48+F48+G48+H48+I48-J48-L48-M48-N48-BU48-BV48-BW48-BX48-BY48</f>
        <v>0</v>
      </c>
    </row>
    <row r="49" spans="1:81" s="252" customFormat="1" ht="15" customHeight="1" x14ac:dyDescent="0.25">
      <c r="A49" s="241"/>
      <c r="B49" s="253" t="s">
        <v>476</v>
      </c>
      <c r="C49" s="275"/>
      <c r="D49" s="256">
        <f>D47</f>
        <v>14</v>
      </c>
      <c r="E49" s="243">
        <f>SUM(E47:E48)</f>
        <v>449.5</v>
      </c>
      <c r="F49" s="246"/>
      <c r="G49" s="245"/>
      <c r="H49" s="244"/>
      <c r="I49" s="254"/>
      <c r="J49" s="243">
        <f t="shared" ref="J49:CA49" si="47">SUM(J47:J48)</f>
        <v>28.5</v>
      </c>
      <c r="K49" s="244"/>
      <c r="L49" s="245">
        <f t="shared" si="47"/>
        <v>60</v>
      </c>
      <c r="M49" s="245">
        <f t="shared" si="47"/>
        <v>351</v>
      </c>
      <c r="N49" s="248"/>
      <c r="O49" s="243"/>
      <c r="P49" s="245"/>
      <c r="Q49" s="245"/>
      <c r="R49" s="245"/>
      <c r="S49" s="248"/>
      <c r="T49" s="243">
        <f t="shared" si="47"/>
        <v>4</v>
      </c>
      <c r="U49" s="245"/>
      <c r="V49" s="245"/>
      <c r="W49" s="245"/>
      <c r="X49" s="245"/>
      <c r="Y49" s="248"/>
      <c r="Z49" s="243"/>
      <c r="AA49" s="245"/>
      <c r="AB49" s="245"/>
      <c r="AC49" s="245"/>
      <c r="AD49" s="245"/>
      <c r="AE49" s="245"/>
      <c r="AF49" s="241"/>
      <c r="AG49" s="243"/>
      <c r="AH49" s="245"/>
      <c r="AI49" s="245"/>
      <c r="AJ49" s="249"/>
      <c r="AK49" s="248"/>
      <c r="AL49" s="243"/>
      <c r="AM49" s="245"/>
      <c r="AN49" s="245"/>
      <c r="AO49" s="245"/>
      <c r="AP49" s="245"/>
      <c r="AQ49" s="245"/>
      <c r="AR49" s="245"/>
      <c r="AS49" s="248">
        <f t="shared" si="47"/>
        <v>0</v>
      </c>
      <c r="AT49" s="243">
        <f t="shared" si="47"/>
        <v>20</v>
      </c>
      <c r="AU49" s="245"/>
      <c r="AV49" s="245"/>
      <c r="AW49" s="245"/>
      <c r="AX49" s="249"/>
      <c r="AY49" s="248"/>
      <c r="AZ49" s="241"/>
      <c r="BA49" s="245"/>
      <c r="BB49" s="248"/>
      <c r="BC49" s="243"/>
      <c r="BD49" s="250"/>
      <c r="BE49" s="248">
        <f t="shared" si="47"/>
        <v>2</v>
      </c>
      <c r="BF49" s="250">
        <f t="shared" si="47"/>
        <v>494.45000000000005</v>
      </c>
      <c r="BG49" s="251">
        <f t="shared" si="47"/>
        <v>494.45000000000005</v>
      </c>
      <c r="BH49" s="243"/>
      <c r="BI49" s="308">
        <f t="shared" si="6"/>
        <v>0</v>
      </c>
      <c r="BJ49" s="308"/>
      <c r="BK49" s="245"/>
      <c r="BL49" s="248">
        <f t="shared" si="47"/>
        <v>10</v>
      </c>
      <c r="BM49" s="244"/>
      <c r="BN49" s="245"/>
      <c r="BO49" s="249">
        <f t="shared" si="47"/>
        <v>60</v>
      </c>
      <c r="BP49" s="243"/>
      <c r="BQ49" s="245"/>
      <c r="BR49" s="245"/>
      <c r="BS49" s="245"/>
      <c r="BT49" s="248"/>
      <c r="BU49" s="243">
        <f t="shared" si="47"/>
        <v>10</v>
      </c>
      <c r="BV49" s="245"/>
      <c r="BW49" s="245"/>
      <c r="BX49" s="245"/>
      <c r="BY49" s="245"/>
      <c r="BZ49" s="243">
        <f t="shared" si="47"/>
        <v>21</v>
      </c>
      <c r="CA49" s="248">
        <f t="shared" si="47"/>
        <v>3</v>
      </c>
    </row>
    <row r="50" spans="1:81" s="189" customFormat="1" ht="15" customHeight="1" x14ac:dyDescent="0.25">
      <c r="A50" s="217">
        <v>21</v>
      </c>
      <c r="B50" s="222" t="s">
        <v>477</v>
      </c>
      <c r="C50" s="274" t="s">
        <v>416</v>
      </c>
      <c r="D50" s="319">
        <v>22</v>
      </c>
      <c r="E50" s="211">
        <v>513</v>
      </c>
      <c r="F50" s="219"/>
      <c r="G50" s="212"/>
      <c r="H50" s="213"/>
      <c r="I50" s="214"/>
      <c r="J50" s="211">
        <v>21</v>
      </c>
      <c r="K50" s="219"/>
      <c r="L50" s="283">
        <v>42</v>
      </c>
      <c r="M50" s="212">
        <v>450</v>
      </c>
      <c r="N50" s="215"/>
      <c r="O50" s="211"/>
      <c r="P50" s="212"/>
      <c r="Q50" s="212"/>
      <c r="R50" s="212"/>
      <c r="S50" s="215"/>
      <c r="T50" s="211">
        <v>5</v>
      </c>
      <c r="U50" s="212"/>
      <c r="V50" s="212"/>
      <c r="W50" s="212"/>
      <c r="X50" s="212"/>
      <c r="Y50" s="215"/>
      <c r="Z50" s="211"/>
      <c r="AA50" s="212"/>
      <c r="AB50" s="212"/>
      <c r="AC50" s="212"/>
      <c r="AD50" s="212"/>
      <c r="AE50" s="212"/>
      <c r="AF50" s="217"/>
      <c r="AG50" s="211"/>
      <c r="AH50" s="212"/>
      <c r="AI50" s="212"/>
      <c r="AJ50" s="216"/>
      <c r="AK50" s="215"/>
      <c r="AL50" s="211"/>
      <c r="AM50" s="212"/>
      <c r="AN50" s="212"/>
      <c r="AO50" s="212"/>
      <c r="AP50" s="212"/>
      <c r="AQ50" s="212"/>
      <c r="AR50" s="212"/>
      <c r="AS50" s="215"/>
      <c r="AT50" s="211">
        <v>8</v>
      </c>
      <c r="AU50" s="212"/>
      <c r="AV50" s="212"/>
      <c r="AW50" s="212"/>
      <c r="AX50" s="216"/>
      <c r="AY50" s="215"/>
      <c r="AZ50" s="217"/>
      <c r="BA50" s="212"/>
      <c r="BB50" s="215"/>
      <c r="BC50" s="211"/>
      <c r="BD50" s="218"/>
      <c r="BE50" s="215">
        <v>1</v>
      </c>
      <c r="BF50" s="218">
        <f t="shared" si="1"/>
        <v>564.30000000000007</v>
      </c>
      <c r="BG50" s="228">
        <f t="shared" si="2"/>
        <v>564.30000000000007</v>
      </c>
      <c r="BH50" s="211"/>
      <c r="BI50" s="308">
        <f t="shared" si="6"/>
        <v>0</v>
      </c>
      <c r="BJ50" s="308"/>
      <c r="BK50" s="212"/>
      <c r="BL50" s="215"/>
      <c r="BM50" s="219"/>
      <c r="BN50" s="212"/>
      <c r="BO50" s="216">
        <v>42</v>
      </c>
      <c r="BP50" s="211"/>
      <c r="BQ50" s="212"/>
      <c r="BR50" s="212"/>
      <c r="BS50" s="212"/>
      <c r="BT50" s="215"/>
      <c r="BU50" s="211"/>
      <c r="BV50" s="212"/>
      <c r="BW50" s="212"/>
      <c r="BX50" s="212"/>
      <c r="BY50" s="212"/>
      <c r="BZ50" s="211">
        <v>14</v>
      </c>
      <c r="CA50" s="215">
        <v>1</v>
      </c>
      <c r="CC50" s="189">
        <f>E50+F50+G50+H50+I50-J50-L50-M50-N50-BU50-BV50-BW50-BX50-BY50</f>
        <v>0</v>
      </c>
    </row>
    <row r="51" spans="1:81" s="189" customFormat="1" ht="15" customHeight="1" x14ac:dyDescent="0.25">
      <c r="A51" s="217">
        <v>54</v>
      </c>
      <c r="B51" s="222" t="s">
        <v>477</v>
      </c>
      <c r="C51" s="274" t="s">
        <v>449</v>
      </c>
      <c r="D51" s="320"/>
      <c r="E51" s="220">
        <v>196</v>
      </c>
      <c r="F51" s="221"/>
      <c r="G51" s="213"/>
      <c r="H51" s="221"/>
      <c r="I51" s="222"/>
      <c r="J51" s="211">
        <v>16</v>
      </c>
      <c r="K51" s="219"/>
      <c r="L51" s="283">
        <v>24</v>
      </c>
      <c r="M51" s="212">
        <v>146</v>
      </c>
      <c r="N51" s="215"/>
      <c r="O51" s="211"/>
      <c r="P51" s="212"/>
      <c r="Q51" s="212"/>
      <c r="R51" s="212"/>
      <c r="S51" s="215"/>
      <c r="T51" s="211">
        <v>2</v>
      </c>
      <c r="U51" s="212"/>
      <c r="V51" s="212"/>
      <c r="W51" s="212"/>
      <c r="X51" s="212"/>
      <c r="Y51" s="215"/>
      <c r="Z51" s="211"/>
      <c r="AA51" s="212"/>
      <c r="AB51" s="212"/>
      <c r="AC51" s="212"/>
      <c r="AD51" s="212"/>
      <c r="AE51" s="212"/>
      <c r="AF51" s="217"/>
      <c r="AG51" s="211"/>
      <c r="AH51" s="212"/>
      <c r="AI51" s="212"/>
      <c r="AJ51" s="216"/>
      <c r="AK51" s="215"/>
      <c r="AL51" s="211"/>
      <c r="AM51" s="212"/>
      <c r="AN51" s="212"/>
      <c r="AO51" s="212"/>
      <c r="AP51" s="212"/>
      <c r="AQ51" s="212"/>
      <c r="AR51" s="212"/>
      <c r="AS51" s="215"/>
      <c r="AT51" s="211">
        <v>12</v>
      </c>
      <c r="AU51" s="212"/>
      <c r="AV51" s="212"/>
      <c r="AW51" s="212"/>
      <c r="AX51" s="216"/>
      <c r="AY51" s="215"/>
      <c r="AZ51" s="217"/>
      <c r="BA51" s="212"/>
      <c r="BB51" s="215"/>
      <c r="BC51" s="211"/>
      <c r="BD51" s="218"/>
      <c r="BE51" s="215">
        <v>1</v>
      </c>
      <c r="BF51" s="218">
        <f t="shared" si="1"/>
        <v>215.60000000000002</v>
      </c>
      <c r="BG51" s="228">
        <f t="shared" si="2"/>
        <v>215.60000000000002</v>
      </c>
      <c r="BH51" s="211"/>
      <c r="BI51" s="308">
        <f t="shared" si="6"/>
        <v>0</v>
      </c>
      <c r="BJ51" s="308"/>
      <c r="BK51" s="212"/>
      <c r="BL51" s="215">
        <v>10</v>
      </c>
      <c r="BM51" s="219"/>
      <c r="BN51" s="212"/>
      <c r="BO51" s="216">
        <v>24</v>
      </c>
      <c r="BP51" s="211"/>
      <c r="BQ51" s="212"/>
      <c r="BR51" s="212"/>
      <c r="BS51" s="212"/>
      <c r="BT51" s="215"/>
      <c r="BU51" s="211">
        <v>10</v>
      </c>
      <c r="BV51" s="212"/>
      <c r="BW51" s="212"/>
      <c r="BX51" s="212"/>
      <c r="BY51" s="212"/>
      <c r="BZ51" s="211">
        <v>9</v>
      </c>
      <c r="CA51" s="215">
        <v>2</v>
      </c>
      <c r="CB51" s="65"/>
      <c r="CC51" s="189">
        <f>E51+F51+G51+H51+I51-J51-L51-M51-N51-BU51-BV51-BW51-BX51-BY51</f>
        <v>0</v>
      </c>
    </row>
    <row r="52" spans="1:81" s="252" customFormat="1" ht="15" customHeight="1" x14ac:dyDescent="0.25">
      <c r="A52" s="241"/>
      <c r="B52" s="253" t="s">
        <v>477</v>
      </c>
      <c r="C52" s="275"/>
      <c r="D52" s="256">
        <f>D50</f>
        <v>22</v>
      </c>
      <c r="E52" s="243">
        <f>SUM(E50:E51)</f>
        <v>709</v>
      </c>
      <c r="F52" s="244"/>
      <c r="G52" s="246"/>
      <c r="H52" s="244"/>
      <c r="I52" s="254"/>
      <c r="J52" s="243">
        <f>SUM(J50:J51)</f>
        <v>37</v>
      </c>
      <c r="K52" s="244"/>
      <c r="L52" s="245">
        <f>SUM(L50:L51)</f>
        <v>66</v>
      </c>
      <c r="M52" s="245">
        <f>SUM(M50:M51)</f>
        <v>596</v>
      </c>
      <c r="N52" s="248"/>
      <c r="O52" s="243"/>
      <c r="P52" s="245"/>
      <c r="Q52" s="245"/>
      <c r="R52" s="245"/>
      <c r="S52" s="248"/>
      <c r="T52" s="243">
        <f>SUM(T50:T51)</f>
        <v>7</v>
      </c>
      <c r="U52" s="245"/>
      <c r="V52" s="245"/>
      <c r="W52" s="245"/>
      <c r="X52" s="245"/>
      <c r="Y52" s="248"/>
      <c r="Z52" s="243"/>
      <c r="AA52" s="245"/>
      <c r="AB52" s="245"/>
      <c r="AC52" s="245"/>
      <c r="AD52" s="245"/>
      <c r="AE52" s="245"/>
      <c r="AF52" s="241"/>
      <c r="AG52" s="243"/>
      <c r="AH52" s="245"/>
      <c r="AI52" s="245"/>
      <c r="AJ52" s="249"/>
      <c r="AK52" s="248"/>
      <c r="AL52" s="243"/>
      <c r="AM52" s="245"/>
      <c r="AN52" s="245"/>
      <c r="AO52" s="245"/>
      <c r="AP52" s="245"/>
      <c r="AQ52" s="245"/>
      <c r="AR52" s="245"/>
      <c r="AS52" s="248"/>
      <c r="AT52" s="243">
        <f>SUM(AT50:AT51)</f>
        <v>20</v>
      </c>
      <c r="AU52" s="245"/>
      <c r="AV52" s="245"/>
      <c r="AW52" s="245"/>
      <c r="AX52" s="249"/>
      <c r="AY52" s="248"/>
      <c r="AZ52" s="241"/>
      <c r="BA52" s="245"/>
      <c r="BB52" s="248"/>
      <c r="BC52" s="243"/>
      <c r="BD52" s="250"/>
      <c r="BE52" s="248">
        <f>SUM(BE50:BE51)</f>
        <v>2</v>
      </c>
      <c r="BF52" s="250">
        <f t="shared" ref="BF52:BG52" si="48">SUM(BF50:BF51)</f>
        <v>779.90000000000009</v>
      </c>
      <c r="BG52" s="251">
        <f t="shared" si="48"/>
        <v>779.90000000000009</v>
      </c>
      <c r="BH52" s="243"/>
      <c r="BI52" s="308">
        <f t="shared" si="6"/>
        <v>0</v>
      </c>
      <c r="BJ52" s="308"/>
      <c r="BK52" s="245"/>
      <c r="BL52" s="248">
        <f>SUM(BL50:BL51)</f>
        <v>10</v>
      </c>
      <c r="BM52" s="244"/>
      <c r="BN52" s="245"/>
      <c r="BO52" s="249">
        <f>SUM(BO50:BO51)</f>
        <v>66</v>
      </c>
      <c r="BP52" s="243"/>
      <c r="BQ52" s="245"/>
      <c r="BR52" s="245"/>
      <c r="BS52" s="245"/>
      <c r="BT52" s="248"/>
      <c r="BU52" s="243">
        <f>SUM(BU50:BU51)</f>
        <v>10</v>
      </c>
      <c r="BV52" s="245"/>
      <c r="BW52" s="245"/>
      <c r="BX52" s="245"/>
      <c r="BY52" s="245"/>
      <c r="BZ52" s="243">
        <f t="shared" ref="BZ52:CA52" si="49">SUM(BZ50:BZ51)</f>
        <v>23</v>
      </c>
      <c r="CA52" s="248">
        <f t="shared" si="49"/>
        <v>3</v>
      </c>
    </row>
    <row r="53" spans="1:81" s="189" customFormat="1" ht="15" customHeight="1" x14ac:dyDescent="0.25">
      <c r="A53" s="217">
        <v>23</v>
      </c>
      <c r="B53" s="222" t="s">
        <v>478</v>
      </c>
      <c r="C53" s="274" t="s">
        <v>418</v>
      </c>
      <c r="D53" s="319">
        <v>22</v>
      </c>
      <c r="E53" s="211">
        <v>341</v>
      </c>
      <c r="F53" s="219"/>
      <c r="G53" s="212"/>
      <c r="H53" s="213"/>
      <c r="I53" s="214"/>
      <c r="J53" s="211">
        <v>13</v>
      </c>
      <c r="K53" s="219"/>
      <c r="L53" s="283">
        <v>36</v>
      </c>
      <c r="M53" s="212">
        <v>276</v>
      </c>
      <c r="N53" s="215"/>
      <c r="O53" s="211"/>
      <c r="P53" s="212"/>
      <c r="Q53" s="212"/>
      <c r="R53" s="212"/>
      <c r="S53" s="215"/>
      <c r="T53" s="211">
        <v>4</v>
      </c>
      <c r="U53" s="212"/>
      <c r="V53" s="212"/>
      <c r="W53" s="212"/>
      <c r="X53" s="212"/>
      <c r="Y53" s="215"/>
      <c r="Z53" s="211"/>
      <c r="AA53" s="212"/>
      <c r="AB53" s="212"/>
      <c r="AC53" s="212"/>
      <c r="AD53" s="212"/>
      <c r="AE53" s="212"/>
      <c r="AF53" s="217"/>
      <c r="AG53" s="211"/>
      <c r="AH53" s="212"/>
      <c r="AI53" s="212"/>
      <c r="AJ53" s="216"/>
      <c r="AK53" s="215"/>
      <c r="AL53" s="211"/>
      <c r="AM53" s="212"/>
      <c r="AN53" s="212"/>
      <c r="AO53" s="212"/>
      <c r="AP53" s="212"/>
      <c r="AQ53" s="212"/>
      <c r="AR53" s="212"/>
      <c r="AS53" s="215"/>
      <c r="AT53" s="211">
        <v>14</v>
      </c>
      <c r="AU53" s="212"/>
      <c r="AV53" s="212"/>
      <c r="AW53" s="212"/>
      <c r="AX53" s="216"/>
      <c r="AY53" s="215"/>
      <c r="AZ53" s="217"/>
      <c r="BA53" s="212"/>
      <c r="BB53" s="215"/>
      <c r="BC53" s="211"/>
      <c r="BD53" s="218"/>
      <c r="BE53" s="215">
        <v>1</v>
      </c>
      <c r="BF53" s="218">
        <f t="shared" si="1"/>
        <v>375.1</v>
      </c>
      <c r="BG53" s="228">
        <f t="shared" si="2"/>
        <v>375.1</v>
      </c>
      <c r="BH53" s="211"/>
      <c r="BI53" s="308">
        <f t="shared" si="6"/>
        <v>0</v>
      </c>
      <c r="BJ53" s="308"/>
      <c r="BK53" s="212"/>
      <c r="BL53" s="215">
        <v>16</v>
      </c>
      <c r="BM53" s="219"/>
      <c r="BN53" s="212"/>
      <c r="BO53" s="216">
        <v>36</v>
      </c>
      <c r="BP53" s="211"/>
      <c r="BQ53" s="212"/>
      <c r="BR53" s="212"/>
      <c r="BS53" s="212"/>
      <c r="BT53" s="215"/>
      <c r="BU53" s="211">
        <v>16</v>
      </c>
      <c r="BV53" s="212"/>
      <c r="BW53" s="212"/>
      <c r="BX53" s="212"/>
      <c r="BY53" s="212"/>
      <c r="BZ53" s="211">
        <v>12</v>
      </c>
      <c r="CA53" s="215">
        <v>2</v>
      </c>
      <c r="CC53" s="189">
        <f>E53+F53+G53+H53+I53-J53-L53-M53-N53-BU53-BV53-BW53-BX53-BY53</f>
        <v>0</v>
      </c>
    </row>
    <row r="54" spans="1:81" s="189" customFormat="1" ht="15" customHeight="1" x14ac:dyDescent="0.25">
      <c r="A54" s="217">
        <v>56</v>
      </c>
      <c r="B54" s="222" t="s">
        <v>478</v>
      </c>
      <c r="C54" s="274" t="s">
        <v>451</v>
      </c>
      <c r="D54" s="320"/>
      <c r="E54" s="220">
        <v>245</v>
      </c>
      <c r="F54" s="221"/>
      <c r="G54" s="213"/>
      <c r="H54" s="221"/>
      <c r="I54" s="222"/>
      <c r="J54" s="220">
        <v>8</v>
      </c>
      <c r="K54" s="226"/>
      <c r="L54" s="283">
        <v>30</v>
      </c>
      <c r="M54" s="221">
        <v>189</v>
      </c>
      <c r="N54" s="222"/>
      <c r="O54" s="220"/>
      <c r="P54" s="221"/>
      <c r="Q54" s="221"/>
      <c r="R54" s="221"/>
      <c r="S54" s="222"/>
      <c r="T54" s="211">
        <v>2</v>
      </c>
      <c r="U54" s="212"/>
      <c r="V54" s="212"/>
      <c r="W54" s="212"/>
      <c r="X54" s="212"/>
      <c r="Y54" s="215"/>
      <c r="Z54" s="211"/>
      <c r="AA54" s="212"/>
      <c r="AB54" s="212"/>
      <c r="AC54" s="212"/>
      <c r="AD54" s="212"/>
      <c r="AE54" s="212"/>
      <c r="AF54" s="217"/>
      <c r="AG54" s="211"/>
      <c r="AH54" s="212"/>
      <c r="AI54" s="212"/>
      <c r="AJ54" s="216"/>
      <c r="AK54" s="215"/>
      <c r="AL54" s="211"/>
      <c r="AM54" s="212"/>
      <c r="AN54" s="212"/>
      <c r="AO54" s="212"/>
      <c r="AP54" s="212"/>
      <c r="AQ54" s="212"/>
      <c r="AR54" s="212"/>
      <c r="AS54" s="215"/>
      <c r="AT54" s="211">
        <v>13</v>
      </c>
      <c r="AU54" s="212"/>
      <c r="AV54" s="212"/>
      <c r="AW54" s="212"/>
      <c r="AX54" s="216"/>
      <c r="AY54" s="215"/>
      <c r="AZ54" s="217"/>
      <c r="BA54" s="212"/>
      <c r="BB54" s="215"/>
      <c r="BC54" s="211"/>
      <c r="BD54" s="218"/>
      <c r="BE54" s="215">
        <v>1</v>
      </c>
      <c r="BF54" s="218">
        <f t="shared" si="1"/>
        <v>269.5</v>
      </c>
      <c r="BG54" s="228">
        <f t="shared" si="2"/>
        <v>269.5</v>
      </c>
      <c r="BH54" s="211"/>
      <c r="BI54" s="308">
        <f t="shared" si="6"/>
        <v>0</v>
      </c>
      <c r="BJ54" s="308"/>
      <c r="BK54" s="212"/>
      <c r="BL54" s="215">
        <v>18</v>
      </c>
      <c r="BM54" s="219"/>
      <c r="BN54" s="212"/>
      <c r="BO54" s="216">
        <v>30</v>
      </c>
      <c r="BP54" s="211"/>
      <c r="BQ54" s="212"/>
      <c r="BR54" s="212"/>
      <c r="BS54" s="212"/>
      <c r="BT54" s="215"/>
      <c r="BU54" s="211">
        <v>18</v>
      </c>
      <c r="BV54" s="212"/>
      <c r="BW54" s="212"/>
      <c r="BX54" s="212"/>
      <c r="BY54" s="212"/>
      <c r="BZ54" s="211">
        <v>10</v>
      </c>
      <c r="CA54" s="215">
        <v>4</v>
      </c>
      <c r="CB54" s="209"/>
      <c r="CC54" s="189">
        <f>E54+F54+G54+H54+I54-J54-L54-M54-N54-BU54-BV54-BW54-BX54-BY54</f>
        <v>0</v>
      </c>
    </row>
    <row r="55" spans="1:81" s="252" customFormat="1" ht="15" customHeight="1" x14ac:dyDescent="0.25">
      <c r="A55" s="241"/>
      <c r="B55" s="253" t="s">
        <v>478</v>
      </c>
      <c r="C55" s="275"/>
      <c r="D55" s="256">
        <f>D53</f>
        <v>22</v>
      </c>
      <c r="E55" s="243">
        <f>SUM(E53:E54)</f>
        <v>586</v>
      </c>
      <c r="F55" s="244"/>
      <c r="G55" s="246"/>
      <c r="H55" s="244"/>
      <c r="I55" s="254"/>
      <c r="J55" s="243">
        <f>SUM(J53:J54)</f>
        <v>21</v>
      </c>
      <c r="K55" s="244"/>
      <c r="L55" s="245">
        <f>SUM(L53:L54)</f>
        <v>66</v>
      </c>
      <c r="M55" s="245">
        <f>SUM(M53:M54)</f>
        <v>465</v>
      </c>
      <c r="N55" s="248"/>
      <c r="O55" s="243"/>
      <c r="P55" s="245"/>
      <c r="Q55" s="245"/>
      <c r="R55" s="245"/>
      <c r="S55" s="248"/>
      <c r="T55" s="243">
        <f>SUM(T53:T54)</f>
        <v>6</v>
      </c>
      <c r="U55" s="245"/>
      <c r="V55" s="245"/>
      <c r="W55" s="245"/>
      <c r="X55" s="245"/>
      <c r="Y55" s="248"/>
      <c r="Z55" s="243"/>
      <c r="AA55" s="245"/>
      <c r="AB55" s="245"/>
      <c r="AC55" s="245"/>
      <c r="AD55" s="245"/>
      <c r="AE55" s="245"/>
      <c r="AF55" s="241"/>
      <c r="AG55" s="243"/>
      <c r="AH55" s="245"/>
      <c r="AI55" s="245"/>
      <c r="AJ55" s="249"/>
      <c r="AK55" s="248"/>
      <c r="AL55" s="243"/>
      <c r="AM55" s="245"/>
      <c r="AN55" s="245"/>
      <c r="AO55" s="245"/>
      <c r="AP55" s="245"/>
      <c r="AQ55" s="245"/>
      <c r="AR55" s="245"/>
      <c r="AS55" s="248"/>
      <c r="AT55" s="243">
        <f>SUM(AT53:AT54)</f>
        <v>27</v>
      </c>
      <c r="AU55" s="245"/>
      <c r="AV55" s="245"/>
      <c r="AW55" s="245"/>
      <c r="AX55" s="249"/>
      <c r="AY55" s="248"/>
      <c r="AZ55" s="241"/>
      <c r="BA55" s="245"/>
      <c r="BB55" s="248"/>
      <c r="BC55" s="243"/>
      <c r="BD55" s="250"/>
      <c r="BE55" s="248">
        <f t="shared" ref="BE55:BG55" si="50">SUM(BE53:BE54)</f>
        <v>2</v>
      </c>
      <c r="BF55" s="250">
        <f t="shared" si="50"/>
        <v>644.6</v>
      </c>
      <c r="BG55" s="251">
        <f t="shared" si="50"/>
        <v>644.6</v>
      </c>
      <c r="BH55" s="243"/>
      <c r="BI55" s="308">
        <f t="shared" si="6"/>
        <v>0</v>
      </c>
      <c r="BJ55" s="308"/>
      <c r="BK55" s="245"/>
      <c r="BL55" s="248">
        <f>SUM(BL53:BL54)</f>
        <v>34</v>
      </c>
      <c r="BM55" s="244"/>
      <c r="BN55" s="245"/>
      <c r="BO55" s="249">
        <f>SUM(BO53:BO54)</f>
        <v>66</v>
      </c>
      <c r="BP55" s="243"/>
      <c r="BQ55" s="245"/>
      <c r="BR55" s="245"/>
      <c r="BS55" s="245"/>
      <c r="BT55" s="248"/>
      <c r="BU55" s="243">
        <f>SUM(BU53:BU54)</f>
        <v>34</v>
      </c>
      <c r="BV55" s="245"/>
      <c r="BW55" s="245"/>
      <c r="BX55" s="245"/>
      <c r="BY55" s="245"/>
      <c r="BZ55" s="248">
        <f>SUM(BZ53:BZ54)</f>
        <v>22</v>
      </c>
      <c r="CA55" s="248">
        <f>SUM(CA53:CA54)</f>
        <v>6</v>
      </c>
    </row>
    <row r="56" spans="1:81" s="189" customFormat="1" ht="15" customHeight="1" x14ac:dyDescent="0.25">
      <c r="A56" s="211">
        <v>25</v>
      </c>
      <c r="B56" s="222" t="s">
        <v>479</v>
      </c>
      <c r="C56" s="274" t="s">
        <v>420</v>
      </c>
      <c r="D56" s="319">
        <v>19</v>
      </c>
      <c r="E56" s="211">
        <v>275</v>
      </c>
      <c r="F56" s="219"/>
      <c r="G56" s="212"/>
      <c r="H56" s="213"/>
      <c r="I56" s="214"/>
      <c r="J56" s="211">
        <v>19</v>
      </c>
      <c r="K56" s="219"/>
      <c r="L56" s="283">
        <v>33</v>
      </c>
      <c r="M56" s="212">
        <v>207</v>
      </c>
      <c r="N56" s="215"/>
      <c r="O56" s="211"/>
      <c r="P56" s="212"/>
      <c r="Q56" s="212"/>
      <c r="R56" s="212"/>
      <c r="S56" s="215"/>
      <c r="T56" s="211">
        <v>4</v>
      </c>
      <c r="U56" s="212"/>
      <c r="V56" s="212"/>
      <c r="W56" s="212"/>
      <c r="X56" s="212"/>
      <c r="Y56" s="215"/>
      <c r="Z56" s="211"/>
      <c r="AA56" s="212"/>
      <c r="AB56" s="212"/>
      <c r="AC56" s="212"/>
      <c r="AD56" s="212"/>
      <c r="AE56" s="212"/>
      <c r="AF56" s="217"/>
      <c r="AG56" s="211"/>
      <c r="AH56" s="212"/>
      <c r="AI56" s="212"/>
      <c r="AJ56" s="216"/>
      <c r="AK56" s="215"/>
      <c r="AL56" s="211"/>
      <c r="AM56" s="212"/>
      <c r="AN56" s="212"/>
      <c r="AO56" s="212"/>
      <c r="AP56" s="212"/>
      <c r="AQ56" s="212"/>
      <c r="AR56" s="212"/>
      <c r="AS56" s="215"/>
      <c r="AT56" s="211">
        <v>12</v>
      </c>
      <c r="AU56" s="212"/>
      <c r="AV56" s="212"/>
      <c r="AW56" s="212"/>
      <c r="AX56" s="216"/>
      <c r="AY56" s="215"/>
      <c r="AZ56" s="217"/>
      <c r="BA56" s="212"/>
      <c r="BB56" s="215"/>
      <c r="BC56" s="211"/>
      <c r="BD56" s="218"/>
      <c r="BE56" s="215">
        <v>1</v>
      </c>
      <c r="BF56" s="218">
        <f t="shared" si="1"/>
        <v>302.5</v>
      </c>
      <c r="BG56" s="228">
        <f t="shared" si="2"/>
        <v>302.5</v>
      </c>
      <c r="BH56" s="211"/>
      <c r="BI56" s="308">
        <f t="shared" si="6"/>
        <v>0</v>
      </c>
      <c r="BJ56" s="308"/>
      <c r="BK56" s="212"/>
      <c r="BL56" s="215">
        <v>16</v>
      </c>
      <c r="BM56" s="219"/>
      <c r="BN56" s="212"/>
      <c r="BO56" s="216">
        <v>33</v>
      </c>
      <c r="BP56" s="211"/>
      <c r="BQ56" s="212"/>
      <c r="BR56" s="212"/>
      <c r="BS56" s="212"/>
      <c r="BT56" s="215"/>
      <c r="BU56" s="211">
        <v>16</v>
      </c>
      <c r="BV56" s="212"/>
      <c r="BW56" s="212"/>
      <c r="BX56" s="212"/>
      <c r="BY56" s="212"/>
      <c r="BZ56" s="211">
        <v>11</v>
      </c>
      <c r="CA56" s="215">
        <v>2</v>
      </c>
      <c r="CC56" s="189">
        <f>E56+F56+G56+H56+I56-J56-L56-M56-N56-BU56-BV56-BW56-BX56-BY56</f>
        <v>0</v>
      </c>
    </row>
    <row r="57" spans="1:81" s="189" customFormat="1" ht="15" customHeight="1" x14ac:dyDescent="0.25">
      <c r="A57" s="211">
        <v>58</v>
      </c>
      <c r="B57" s="222" t="s">
        <v>479</v>
      </c>
      <c r="C57" s="274" t="s">
        <v>453</v>
      </c>
      <c r="D57" s="320"/>
      <c r="E57" s="220">
        <v>211</v>
      </c>
      <c r="F57" s="221"/>
      <c r="G57" s="213"/>
      <c r="H57" s="221"/>
      <c r="I57" s="222"/>
      <c r="J57" s="211">
        <v>10</v>
      </c>
      <c r="K57" s="219"/>
      <c r="L57" s="283">
        <v>27</v>
      </c>
      <c r="M57" s="212">
        <v>164</v>
      </c>
      <c r="N57" s="215"/>
      <c r="O57" s="211"/>
      <c r="P57" s="212"/>
      <c r="Q57" s="212"/>
      <c r="R57" s="212"/>
      <c r="S57" s="215"/>
      <c r="T57" s="211">
        <v>2</v>
      </c>
      <c r="U57" s="212"/>
      <c r="V57" s="212"/>
      <c r="W57" s="212"/>
      <c r="X57" s="212"/>
      <c r="Y57" s="215"/>
      <c r="Z57" s="211"/>
      <c r="AA57" s="212"/>
      <c r="AB57" s="212"/>
      <c r="AC57" s="212"/>
      <c r="AD57" s="212"/>
      <c r="AE57" s="212"/>
      <c r="AF57" s="217"/>
      <c r="AG57" s="211"/>
      <c r="AH57" s="212"/>
      <c r="AI57" s="212"/>
      <c r="AJ57" s="216"/>
      <c r="AK57" s="215"/>
      <c r="AL57" s="211"/>
      <c r="AM57" s="212"/>
      <c r="AN57" s="212"/>
      <c r="AO57" s="212"/>
      <c r="AP57" s="212"/>
      <c r="AQ57" s="212"/>
      <c r="AR57" s="212"/>
      <c r="AS57" s="215"/>
      <c r="AT57" s="211">
        <v>12</v>
      </c>
      <c r="AU57" s="212"/>
      <c r="AV57" s="212"/>
      <c r="AW57" s="212"/>
      <c r="AX57" s="216"/>
      <c r="AY57" s="215"/>
      <c r="AZ57" s="217"/>
      <c r="BA57" s="212"/>
      <c r="BB57" s="215"/>
      <c r="BC57" s="211"/>
      <c r="BD57" s="218"/>
      <c r="BE57" s="215">
        <v>1</v>
      </c>
      <c r="BF57" s="218">
        <f t="shared" si="1"/>
        <v>232.10000000000002</v>
      </c>
      <c r="BG57" s="228">
        <f t="shared" si="2"/>
        <v>232.10000000000002</v>
      </c>
      <c r="BH57" s="211"/>
      <c r="BI57" s="308">
        <f t="shared" si="6"/>
        <v>0</v>
      </c>
      <c r="BJ57" s="308"/>
      <c r="BK57" s="212"/>
      <c r="BL57" s="215">
        <v>10</v>
      </c>
      <c r="BM57" s="219"/>
      <c r="BN57" s="212"/>
      <c r="BO57" s="216">
        <v>27</v>
      </c>
      <c r="BP57" s="211"/>
      <c r="BQ57" s="212"/>
      <c r="BR57" s="212"/>
      <c r="BS57" s="212"/>
      <c r="BT57" s="215"/>
      <c r="BU57" s="211">
        <v>10</v>
      </c>
      <c r="BV57" s="212"/>
      <c r="BW57" s="212"/>
      <c r="BX57" s="212"/>
      <c r="BY57" s="212"/>
      <c r="BZ57" s="211">
        <v>10</v>
      </c>
      <c r="CA57" s="215">
        <v>2</v>
      </c>
      <c r="CB57" s="209"/>
      <c r="CC57" s="189">
        <f>E57+F57+G57+H57+I57-J57-L57-M57-N57-BU57-BV57-BW57-BX57-BY57</f>
        <v>0</v>
      </c>
    </row>
    <row r="58" spans="1:81" s="252" customFormat="1" ht="15" customHeight="1" x14ac:dyDescent="0.25">
      <c r="A58" s="241"/>
      <c r="B58" s="253" t="s">
        <v>479</v>
      </c>
      <c r="C58" s="275"/>
      <c r="D58" s="256">
        <f>D56</f>
        <v>19</v>
      </c>
      <c r="E58" s="243">
        <f>SUM(E56:E57)</f>
        <v>486</v>
      </c>
      <c r="F58" s="244"/>
      <c r="G58" s="246"/>
      <c r="H58" s="244"/>
      <c r="I58" s="254"/>
      <c r="J58" s="243">
        <f>SUM(J56:J57)</f>
        <v>29</v>
      </c>
      <c r="K58" s="244"/>
      <c r="L58" s="245">
        <f>SUM(L56:L57)</f>
        <v>60</v>
      </c>
      <c r="M58" s="245">
        <f>SUM(M56:M57)</f>
        <v>371</v>
      </c>
      <c r="N58" s="248"/>
      <c r="O58" s="243"/>
      <c r="P58" s="245"/>
      <c r="Q58" s="245"/>
      <c r="R58" s="245"/>
      <c r="S58" s="248"/>
      <c r="T58" s="243">
        <f>SUM(T56:T57)</f>
        <v>6</v>
      </c>
      <c r="U58" s="245"/>
      <c r="V58" s="245"/>
      <c r="W58" s="245"/>
      <c r="X58" s="245"/>
      <c r="Y58" s="248"/>
      <c r="Z58" s="243"/>
      <c r="AA58" s="245"/>
      <c r="AB58" s="245"/>
      <c r="AC58" s="245"/>
      <c r="AD58" s="245"/>
      <c r="AE58" s="245"/>
      <c r="AF58" s="241"/>
      <c r="AG58" s="243"/>
      <c r="AH58" s="245"/>
      <c r="AI58" s="245"/>
      <c r="AJ58" s="249"/>
      <c r="AK58" s="248"/>
      <c r="AL58" s="243"/>
      <c r="AM58" s="245"/>
      <c r="AN58" s="245"/>
      <c r="AO58" s="245"/>
      <c r="AP58" s="245"/>
      <c r="AQ58" s="245"/>
      <c r="AR58" s="245"/>
      <c r="AS58" s="248"/>
      <c r="AT58" s="243">
        <f>SUM(AT56:AT57)</f>
        <v>24</v>
      </c>
      <c r="AU58" s="245"/>
      <c r="AV58" s="245"/>
      <c r="AW58" s="245"/>
      <c r="AX58" s="249"/>
      <c r="AY58" s="248"/>
      <c r="AZ58" s="241"/>
      <c r="BA58" s="245"/>
      <c r="BB58" s="248"/>
      <c r="BC58" s="243"/>
      <c r="BD58" s="250"/>
      <c r="BE58" s="248">
        <f t="shared" ref="BE58:BG58" si="51">SUM(BE56:BE57)</f>
        <v>2</v>
      </c>
      <c r="BF58" s="250">
        <f t="shared" si="51"/>
        <v>534.6</v>
      </c>
      <c r="BG58" s="251">
        <f t="shared" si="51"/>
        <v>534.6</v>
      </c>
      <c r="BH58" s="243"/>
      <c r="BI58" s="308">
        <f t="shared" si="6"/>
        <v>0</v>
      </c>
      <c r="BJ58" s="308"/>
      <c r="BK58" s="245"/>
      <c r="BL58" s="248">
        <f>SUM(BL56:BL57)</f>
        <v>26</v>
      </c>
      <c r="BM58" s="244"/>
      <c r="BN58" s="245"/>
      <c r="BO58" s="249">
        <f>SUM(BO56:BO57)</f>
        <v>60</v>
      </c>
      <c r="BP58" s="243"/>
      <c r="BQ58" s="245"/>
      <c r="BR58" s="245"/>
      <c r="BS58" s="245"/>
      <c r="BT58" s="248"/>
      <c r="BU58" s="243">
        <f>SUM(BU56:BU57)</f>
        <v>26</v>
      </c>
      <c r="BV58" s="245"/>
      <c r="BW58" s="245"/>
      <c r="BX58" s="245"/>
      <c r="BY58" s="245"/>
      <c r="BZ58" s="243">
        <f t="shared" ref="BZ58:CA58" si="52">SUM(BZ56:BZ57)</f>
        <v>21</v>
      </c>
      <c r="CA58" s="248">
        <f t="shared" si="52"/>
        <v>4</v>
      </c>
    </row>
    <row r="59" spans="1:81" s="189" customFormat="1" ht="15" customHeight="1" x14ac:dyDescent="0.25">
      <c r="A59" s="217">
        <v>27</v>
      </c>
      <c r="B59" s="222" t="s">
        <v>480</v>
      </c>
      <c r="C59" s="274" t="s">
        <v>422</v>
      </c>
      <c r="D59" s="319">
        <v>23</v>
      </c>
      <c r="E59" s="211">
        <v>243.5</v>
      </c>
      <c r="F59" s="219"/>
      <c r="G59" s="212"/>
      <c r="H59" s="213"/>
      <c r="I59" s="214"/>
      <c r="J59" s="211">
        <v>9</v>
      </c>
      <c r="K59" s="219"/>
      <c r="L59" s="283">
        <v>39</v>
      </c>
      <c r="M59" s="212">
        <v>195.5</v>
      </c>
      <c r="N59" s="215"/>
      <c r="O59" s="211"/>
      <c r="P59" s="212"/>
      <c r="Q59" s="212"/>
      <c r="R59" s="212"/>
      <c r="S59" s="215"/>
      <c r="T59" s="211">
        <v>2</v>
      </c>
      <c r="U59" s="212"/>
      <c r="V59" s="212"/>
      <c r="W59" s="212"/>
      <c r="X59" s="212"/>
      <c r="Y59" s="215"/>
      <c r="Z59" s="211"/>
      <c r="AA59" s="212"/>
      <c r="AB59" s="212"/>
      <c r="AC59" s="212"/>
      <c r="AD59" s="212"/>
      <c r="AE59" s="212"/>
      <c r="AF59" s="217"/>
      <c r="AG59" s="211"/>
      <c r="AH59" s="212"/>
      <c r="AI59" s="212"/>
      <c r="AJ59" s="216"/>
      <c r="AK59" s="215"/>
      <c r="AL59" s="211"/>
      <c r="AM59" s="212"/>
      <c r="AN59" s="212"/>
      <c r="AO59" s="212"/>
      <c r="AP59" s="212"/>
      <c r="AQ59" s="212"/>
      <c r="AR59" s="212"/>
      <c r="AS59" s="215"/>
      <c r="AT59" s="211"/>
      <c r="AU59" s="212"/>
      <c r="AV59" s="212"/>
      <c r="AW59" s="212"/>
      <c r="AX59" s="216"/>
      <c r="AY59" s="215"/>
      <c r="AZ59" s="217"/>
      <c r="BA59" s="212"/>
      <c r="BB59" s="215"/>
      <c r="BC59" s="211"/>
      <c r="BD59" s="218"/>
      <c r="BE59" s="215">
        <v>1</v>
      </c>
      <c r="BF59" s="218">
        <f t="shared" si="1"/>
        <v>267.85000000000002</v>
      </c>
      <c r="BG59" s="228">
        <f t="shared" si="2"/>
        <v>267.85000000000002</v>
      </c>
      <c r="BH59" s="211"/>
      <c r="BI59" s="308">
        <f t="shared" si="6"/>
        <v>0</v>
      </c>
      <c r="BJ59" s="308"/>
      <c r="BK59" s="212"/>
      <c r="BL59" s="215"/>
      <c r="BM59" s="219"/>
      <c r="BN59" s="212"/>
      <c r="BO59" s="216">
        <v>39</v>
      </c>
      <c r="BP59" s="211"/>
      <c r="BQ59" s="212"/>
      <c r="BR59" s="212"/>
      <c r="BS59" s="212"/>
      <c r="BT59" s="215">
        <v>1</v>
      </c>
      <c r="BU59" s="211"/>
      <c r="BV59" s="212"/>
      <c r="BW59" s="212"/>
      <c r="BX59" s="212"/>
      <c r="BY59" s="212"/>
      <c r="BZ59" s="211">
        <v>13</v>
      </c>
      <c r="CA59" s="215">
        <v>2</v>
      </c>
      <c r="CC59" s="189">
        <f>E59+F59+G59+H59+I59-J59-L59-M59-N59-BU59-BV59-BW59-BX59-BY59</f>
        <v>0</v>
      </c>
    </row>
    <row r="60" spans="1:81" s="189" customFormat="1" ht="15" customHeight="1" x14ac:dyDescent="0.25">
      <c r="A60" s="217">
        <v>29</v>
      </c>
      <c r="B60" s="222" t="s">
        <v>480</v>
      </c>
      <c r="C60" s="274" t="s">
        <v>424</v>
      </c>
      <c r="D60" s="320"/>
      <c r="E60" s="211">
        <v>305</v>
      </c>
      <c r="F60" s="219"/>
      <c r="G60" s="212"/>
      <c r="H60" s="213"/>
      <c r="I60" s="214"/>
      <c r="J60" s="211"/>
      <c r="K60" s="219"/>
      <c r="L60" s="283">
        <v>45</v>
      </c>
      <c r="M60" s="212">
        <v>244</v>
      </c>
      <c r="N60" s="215"/>
      <c r="O60" s="211"/>
      <c r="P60" s="212"/>
      <c r="Q60" s="212"/>
      <c r="R60" s="212"/>
      <c r="S60" s="215"/>
      <c r="T60" s="211">
        <v>3</v>
      </c>
      <c r="U60" s="212"/>
      <c r="V60" s="212"/>
      <c r="W60" s="212"/>
      <c r="X60" s="212"/>
      <c r="Y60" s="215"/>
      <c r="Z60" s="211"/>
      <c r="AA60" s="212"/>
      <c r="AB60" s="212"/>
      <c r="AC60" s="212"/>
      <c r="AD60" s="212"/>
      <c r="AE60" s="212"/>
      <c r="AF60" s="217"/>
      <c r="AG60" s="211"/>
      <c r="AH60" s="212"/>
      <c r="AI60" s="212"/>
      <c r="AJ60" s="216"/>
      <c r="AK60" s="215"/>
      <c r="AL60" s="211"/>
      <c r="AM60" s="212"/>
      <c r="AN60" s="212"/>
      <c r="AO60" s="212"/>
      <c r="AP60" s="212"/>
      <c r="AQ60" s="212"/>
      <c r="AR60" s="212"/>
      <c r="AS60" s="215"/>
      <c r="AT60" s="211">
        <v>10</v>
      </c>
      <c r="AU60" s="212"/>
      <c r="AV60" s="212"/>
      <c r="AW60" s="212"/>
      <c r="AX60" s="216"/>
      <c r="AY60" s="215"/>
      <c r="AZ60" s="217"/>
      <c r="BA60" s="212"/>
      <c r="BB60" s="215"/>
      <c r="BC60" s="211"/>
      <c r="BD60" s="218"/>
      <c r="BE60" s="215">
        <v>1</v>
      </c>
      <c r="BF60" s="218">
        <f t="shared" si="1"/>
        <v>335.5</v>
      </c>
      <c r="BG60" s="228">
        <f t="shared" si="2"/>
        <v>335.5</v>
      </c>
      <c r="BH60" s="211"/>
      <c r="BI60" s="308">
        <f t="shared" si="6"/>
        <v>0</v>
      </c>
      <c r="BJ60" s="308"/>
      <c r="BK60" s="212"/>
      <c r="BL60" s="215">
        <v>16</v>
      </c>
      <c r="BM60" s="219"/>
      <c r="BN60" s="212"/>
      <c r="BO60" s="216">
        <v>45</v>
      </c>
      <c r="BP60" s="211"/>
      <c r="BQ60" s="212"/>
      <c r="BR60" s="212"/>
      <c r="BS60" s="212"/>
      <c r="BT60" s="215"/>
      <c r="BU60" s="211">
        <v>16</v>
      </c>
      <c r="BV60" s="212"/>
      <c r="BW60" s="212"/>
      <c r="BX60" s="212"/>
      <c r="BY60" s="212"/>
      <c r="BZ60" s="211">
        <v>17</v>
      </c>
      <c r="CA60" s="215">
        <v>1</v>
      </c>
      <c r="CC60" s="189">
        <f>E60+F60+G60+H60+I60-J60-L60-M60-N60-BU60-BV60-BW60-BX60-BY60</f>
        <v>0</v>
      </c>
    </row>
    <row r="61" spans="1:81" s="252" customFormat="1" ht="15" customHeight="1" x14ac:dyDescent="0.25">
      <c r="A61" s="241"/>
      <c r="B61" s="253" t="s">
        <v>480</v>
      </c>
      <c r="C61" s="275"/>
      <c r="D61" s="256">
        <f>D59</f>
        <v>23</v>
      </c>
      <c r="E61" s="243">
        <f>SUM(E59:E60)</f>
        <v>548.5</v>
      </c>
      <c r="F61" s="244"/>
      <c r="G61" s="245"/>
      <c r="H61" s="246"/>
      <c r="I61" s="247"/>
      <c r="J61" s="243">
        <f>SUM(J59:J60)</f>
        <v>9</v>
      </c>
      <c r="K61" s="244"/>
      <c r="L61" s="245">
        <f>SUM(L59:L60)</f>
        <v>84</v>
      </c>
      <c r="M61" s="245">
        <f>SUM(M59:M60)</f>
        <v>439.5</v>
      </c>
      <c r="N61" s="248"/>
      <c r="O61" s="243"/>
      <c r="P61" s="245"/>
      <c r="Q61" s="245"/>
      <c r="R61" s="245"/>
      <c r="S61" s="248"/>
      <c r="T61" s="243">
        <f>SUM(T59:T60)</f>
        <v>5</v>
      </c>
      <c r="U61" s="245"/>
      <c r="V61" s="245"/>
      <c r="W61" s="245"/>
      <c r="X61" s="245"/>
      <c r="Y61" s="248"/>
      <c r="Z61" s="243"/>
      <c r="AA61" s="245"/>
      <c r="AB61" s="245"/>
      <c r="AC61" s="245"/>
      <c r="AD61" s="245"/>
      <c r="AE61" s="245"/>
      <c r="AF61" s="241"/>
      <c r="AG61" s="243"/>
      <c r="AH61" s="245"/>
      <c r="AI61" s="245"/>
      <c r="AJ61" s="249"/>
      <c r="AK61" s="248"/>
      <c r="AL61" s="243"/>
      <c r="AM61" s="245"/>
      <c r="AN61" s="245"/>
      <c r="AO61" s="245"/>
      <c r="AP61" s="245"/>
      <c r="AQ61" s="245"/>
      <c r="AR61" s="245"/>
      <c r="AS61" s="248"/>
      <c r="AT61" s="243">
        <f>SUM(AT59:AT60)</f>
        <v>10</v>
      </c>
      <c r="AU61" s="245"/>
      <c r="AV61" s="245"/>
      <c r="AW61" s="245"/>
      <c r="AX61" s="249"/>
      <c r="AY61" s="248"/>
      <c r="AZ61" s="241"/>
      <c r="BA61" s="245"/>
      <c r="BB61" s="248"/>
      <c r="BC61" s="243"/>
      <c r="BD61" s="250"/>
      <c r="BE61" s="248">
        <f t="shared" ref="BE61:BG61" si="53">SUM(BE59:BE60)</f>
        <v>2</v>
      </c>
      <c r="BF61" s="250">
        <f t="shared" si="53"/>
        <v>603.35</v>
      </c>
      <c r="BG61" s="251">
        <f t="shared" si="53"/>
        <v>603.35</v>
      </c>
      <c r="BH61" s="243"/>
      <c r="BI61" s="308">
        <f t="shared" si="6"/>
        <v>0</v>
      </c>
      <c r="BJ61" s="308"/>
      <c r="BK61" s="245"/>
      <c r="BL61" s="248">
        <f>SUM(BL59:BL60)</f>
        <v>16</v>
      </c>
      <c r="BM61" s="244"/>
      <c r="BN61" s="245"/>
      <c r="BO61" s="249">
        <f>SUM(BO59:BO60)</f>
        <v>84</v>
      </c>
      <c r="BP61" s="243"/>
      <c r="BQ61" s="245"/>
      <c r="BR61" s="245"/>
      <c r="BS61" s="245"/>
      <c r="BT61" s="248">
        <f>SUM(BT59:BT60)</f>
        <v>1</v>
      </c>
      <c r="BU61" s="243">
        <f>SUM(BU59:BU60)</f>
        <v>16</v>
      </c>
      <c r="BV61" s="245"/>
      <c r="BW61" s="245"/>
      <c r="BX61" s="245"/>
      <c r="BY61" s="245"/>
      <c r="BZ61" s="243">
        <f t="shared" ref="BZ61:CA61" si="54">SUM(BZ59:BZ60)</f>
        <v>30</v>
      </c>
      <c r="CA61" s="248">
        <f t="shared" si="54"/>
        <v>3</v>
      </c>
    </row>
    <row r="62" spans="1:81" s="189" customFormat="1" ht="15" customHeight="1" x14ac:dyDescent="0.25">
      <c r="A62" s="211">
        <v>31</v>
      </c>
      <c r="B62" s="222" t="s">
        <v>481</v>
      </c>
      <c r="C62" s="274" t="s">
        <v>426</v>
      </c>
      <c r="D62" s="319">
        <v>24</v>
      </c>
      <c r="E62" s="211">
        <v>326</v>
      </c>
      <c r="F62" s="219"/>
      <c r="G62" s="212"/>
      <c r="H62" s="213"/>
      <c r="I62" s="214"/>
      <c r="J62" s="211"/>
      <c r="K62" s="219"/>
      <c r="L62" s="283">
        <v>42</v>
      </c>
      <c r="M62" s="212">
        <v>268</v>
      </c>
      <c r="N62" s="215"/>
      <c r="O62" s="211"/>
      <c r="P62" s="212"/>
      <c r="Q62" s="212"/>
      <c r="R62" s="212"/>
      <c r="S62" s="215"/>
      <c r="T62" s="211">
        <v>3</v>
      </c>
      <c r="U62" s="212"/>
      <c r="V62" s="212"/>
      <c r="W62" s="212"/>
      <c r="X62" s="212"/>
      <c r="Y62" s="215"/>
      <c r="Z62" s="211"/>
      <c r="AA62" s="212"/>
      <c r="AB62" s="212"/>
      <c r="AC62" s="212"/>
      <c r="AD62" s="212"/>
      <c r="AE62" s="212"/>
      <c r="AF62" s="217"/>
      <c r="AG62" s="211"/>
      <c r="AH62" s="212"/>
      <c r="AI62" s="212"/>
      <c r="AJ62" s="216"/>
      <c r="AK62" s="215"/>
      <c r="AL62" s="211"/>
      <c r="AM62" s="212"/>
      <c r="AN62" s="212"/>
      <c r="AO62" s="212"/>
      <c r="AP62" s="212"/>
      <c r="AQ62" s="212"/>
      <c r="AR62" s="212"/>
      <c r="AS62" s="215"/>
      <c r="AT62" s="211">
        <v>12</v>
      </c>
      <c r="AU62" s="212"/>
      <c r="AV62" s="212"/>
      <c r="AW62" s="212"/>
      <c r="AX62" s="216"/>
      <c r="AY62" s="215"/>
      <c r="AZ62" s="217"/>
      <c r="BA62" s="212"/>
      <c r="BB62" s="215"/>
      <c r="BC62" s="211"/>
      <c r="BD62" s="218"/>
      <c r="BE62" s="215">
        <v>1</v>
      </c>
      <c r="BF62" s="218">
        <f t="shared" si="1"/>
        <v>358.6</v>
      </c>
      <c r="BG62" s="228">
        <f t="shared" si="2"/>
        <v>358.6</v>
      </c>
      <c r="BH62" s="211"/>
      <c r="BI62" s="308">
        <f t="shared" si="6"/>
        <v>0</v>
      </c>
      <c r="BJ62" s="308"/>
      <c r="BK62" s="212"/>
      <c r="BL62" s="215">
        <v>16</v>
      </c>
      <c r="BM62" s="219"/>
      <c r="BN62" s="212"/>
      <c r="BO62" s="216">
        <v>42</v>
      </c>
      <c r="BP62" s="211"/>
      <c r="BQ62" s="212"/>
      <c r="BR62" s="212"/>
      <c r="BS62" s="212"/>
      <c r="BT62" s="215"/>
      <c r="BU62" s="211">
        <v>16</v>
      </c>
      <c r="BV62" s="212"/>
      <c r="BW62" s="212"/>
      <c r="BX62" s="212"/>
      <c r="BY62" s="212"/>
      <c r="BZ62" s="211">
        <v>16</v>
      </c>
      <c r="CA62" s="215">
        <v>1</v>
      </c>
      <c r="CC62" s="189">
        <f>E62+F62+G62+H62+I62-J62-L62-M62-N62-BU62-BV62-BW62-BX62-BY62</f>
        <v>0</v>
      </c>
    </row>
    <row r="63" spans="1:81" s="189" customFormat="1" ht="15" customHeight="1" x14ac:dyDescent="0.25">
      <c r="A63" s="217">
        <v>60</v>
      </c>
      <c r="B63" s="222" t="s">
        <v>481</v>
      </c>
      <c r="C63" s="274" t="s">
        <v>455</v>
      </c>
      <c r="D63" s="320"/>
      <c r="E63" s="220">
        <v>215</v>
      </c>
      <c r="F63" s="221"/>
      <c r="G63" s="213"/>
      <c r="H63" s="221"/>
      <c r="I63" s="222"/>
      <c r="J63" s="220">
        <v>8</v>
      </c>
      <c r="K63" s="226"/>
      <c r="L63" s="283">
        <v>21</v>
      </c>
      <c r="M63" s="221">
        <v>171</v>
      </c>
      <c r="N63" s="222"/>
      <c r="O63" s="220"/>
      <c r="P63" s="221"/>
      <c r="Q63" s="221"/>
      <c r="R63" s="221"/>
      <c r="S63" s="222"/>
      <c r="T63" s="211">
        <v>2</v>
      </c>
      <c r="U63" s="212"/>
      <c r="V63" s="212"/>
      <c r="W63" s="212"/>
      <c r="X63" s="212"/>
      <c r="Y63" s="215"/>
      <c r="Z63" s="211"/>
      <c r="AA63" s="212"/>
      <c r="AB63" s="212"/>
      <c r="AC63" s="212"/>
      <c r="AD63" s="212"/>
      <c r="AE63" s="212"/>
      <c r="AF63" s="217"/>
      <c r="AG63" s="211"/>
      <c r="AH63" s="212"/>
      <c r="AI63" s="212"/>
      <c r="AJ63" s="216"/>
      <c r="AK63" s="215"/>
      <c r="AL63" s="211"/>
      <c r="AM63" s="212"/>
      <c r="AN63" s="212"/>
      <c r="AO63" s="212"/>
      <c r="AP63" s="212"/>
      <c r="AQ63" s="212"/>
      <c r="AR63" s="212"/>
      <c r="AS63" s="215"/>
      <c r="AT63" s="211">
        <v>16</v>
      </c>
      <c r="AU63" s="212"/>
      <c r="AV63" s="212"/>
      <c r="AW63" s="212"/>
      <c r="AX63" s="216"/>
      <c r="AY63" s="215"/>
      <c r="AZ63" s="217"/>
      <c r="BA63" s="212"/>
      <c r="BB63" s="215"/>
      <c r="BC63" s="211"/>
      <c r="BD63" s="218"/>
      <c r="BE63" s="215">
        <v>1</v>
      </c>
      <c r="BF63" s="218">
        <f t="shared" si="1"/>
        <v>236.50000000000003</v>
      </c>
      <c r="BG63" s="228">
        <f t="shared" si="2"/>
        <v>236.50000000000003</v>
      </c>
      <c r="BH63" s="211"/>
      <c r="BI63" s="308">
        <f t="shared" si="6"/>
        <v>0</v>
      </c>
      <c r="BJ63" s="308"/>
      <c r="BK63" s="212"/>
      <c r="BL63" s="215">
        <v>15</v>
      </c>
      <c r="BM63" s="219"/>
      <c r="BN63" s="212"/>
      <c r="BO63" s="216">
        <v>21</v>
      </c>
      <c r="BP63" s="211"/>
      <c r="BQ63" s="212"/>
      <c r="BR63" s="212"/>
      <c r="BS63" s="212"/>
      <c r="BT63" s="215"/>
      <c r="BU63" s="211">
        <v>15</v>
      </c>
      <c r="BV63" s="212"/>
      <c r="BW63" s="212"/>
      <c r="BX63" s="212"/>
      <c r="BY63" s="212"/>
      <c r="BZ63" s="211">
        <v>7</v>
      </c>
      <c r="CA63" s="215">
        <v>4</v>
      </c>
      <c r="CB63" s="210"/>
      <c r="CC63" s="189">
        <f>E63+F63+G63+H63+I63-J63-L63-M63-N63-BU63-BV63-BW63-BX63-BY63</f>
        <v>0</v>
      </c>
    </row>
    <row r="64" spans="1:81" s="252" customFormat="1" ht="15" customHeight="1" x14ac:dyDescent="0.25">
      <c r="A64" s="241"/>
      <c r="B64" s="253" t="s">
        <v>481</v>
      </c>
      <c r="C64" s="275"/>
      <c r="D64" s="256">
        <f>D62</f>
        <v>24</v>
      </c>
      <c r="E64" s="243">
        <f>SUM(E62:E63)</f>
        <v>541</v>
      </c>
      <c r="F64" s="244"/>
      <c r="G64" s="246"/>
      <c r="H64" s="244"/>
      <c r="I64" s="254"/>
      <c r="J64" s="243">
        <f>SUM(J62:J63)</f>
        <v>8</v>
      </c>
      <c r="K64" s="244"/>
      <c r="L64" s="245">
        <f>SUM(L62:L63)</f>
        <v>63</v>
      </c>
      <c r="M64" s="245">
        <f>SUM(M62:M63)</f>
        <v>439</v>
      </c>
      <c r="N64" s="248"/>
      <c r="O64" s="243"/>
      <c r="P64" s="245"/>
      <c r="Q64" s="245"/>
      <c r="R64" s="245"/>
      <c r="S64" s="248"/>
      <c r="T64" s="243">
        <f>SUM(T62:T63)</f>
        <v>5</v>
      </c>
      <c r="U64" s="245"/>
      <c r="V64" s="245"/>
      <c r="W64" s="245"/>
      <c r="X64" s="245"/>
      <c r="Y64" s="248"/>
      <c r="Z64" s="243"/>
      <c r="AA64" s="245"/>
      <c r="AB64" s="245"/>
      <c r="AC64" s="245"/>
      <c r="AD64" s="245"/>
      <c r="AE64" s="245"/>
      <c r="AF64" s="241"/>
      <c r="AG64" s="243"/>
      <c r="AH64" s="245"/>
      <c r="AI64" s="245"/>
      <c r="AJ64" s="249"/>
      <c r="AK64" s="248"/>
      <c r="AL64" s="243"/>
      <c r="AM64" s="245"/>
      <c r="AN64" s="245"/>
      <c r="AO64" s="245"/>
      <c r="AP64" s="245"/>
      <c r="AQ64" s="245"/>
      <c r="AR64" s="245"/>
      <c r="AS64" s="248"/>
      <c r="AT64" s="243">
        <f>SUM(AT62:AT63)</f>
        <v>28</v>
      </c>
      <c r="AU64" s="245"/>
      <c r="AV64" s="245"/>
      <c r="AW64" s="245"/>
      <c r="AX64" s="249"/>
      <c r="AY64" s="248"/>
      <c r="AZ64" s="241"/>
      <c r="BA64" s="245"/>
      <c r="BB64" s="248"/>
      <c r="BC64" s="243"/>
      <c r="BD64" s="250"/>
      <c r="BE64" s="248">
        <f t="shared" ref="BE64:BG64" si="55">SUM(BE62:BE63)</f>
        <v>2</v>
      </c>
      <c r="BF64" s="250">
        <f t="shared" si="55"/>
        <v>595.1</v>
      </c>
      <c r="BG64" s="251">
        <f t="shared" si="55"/>
        <v>595.1</v>
      </c>
      <c r="BH64" s="243"/>
      <c r="BI64" s="308">
        <f t="shared" si="6"/>
        <v>0</v>
      </c>
      <c r="BJ64" s="308"/>
      <c r="BK64" s="245"/>
      <c r="BL64" s="248">
        <f>SUM(BL62:BL63)</f>
        <v>31</v>
      </c>
      <c r="BM64" s="244"/>
      <c r="BN64" s="245"/>
      <c r="BO64" s="249">
        <f>SUM(BO62:BO63)</f>
        <v>63</v>
      </c>
      <c r="BP64" s="243"/>
      <c r="BQ64" s="245"/>
      <c r="BR64" s="245"/>
      <c r="BS64" s="245"/>
      <c r="BT64" s="248"/>
      <c r="BU64" s="243">
        <f>SUM(BU62:BU63)</f>
        <v>31</v>
      </c>
      <c r="BV64" s="245"/>
      <c r="BW64" s="245"/>
      <c r="BX64" s="245"/>
      <c r="BY64" s="245"/>
      <c r="BZ64" s="243">
        <f t="shared" ref="BZ64:CA64" si="56">SUM(BZ62:BZ63)</f>
        <v>23</v>
      </c>
      <c r="CA64" s="248">
        <f t="shared" si="56"/>
        <v>5</v>
      </c>
      <c r="CB64" s="257"/>
    </row>
    <row r="65" spans="1:81" s="189" customFormat="1" ht="15" customHeight="1" x14ac:dyDescent="0.25">
      <c r="A65" s="217">
        <v>33</v>
      </c>
      <c r="B65" s="222" t="s">
        <v>482</v>
      </c>
      <c r="C65" s="274" t="s">
        <v>428</v>
      </c>
      <c r="D65" s="319">
        <v>25</v>
      </c>
      <c r="E65" s="211">
        <v>323</v>
      </c>
      <c r="F65" s="219"/>
      <c r="G65" s="212"/>
      <c r="H65" s="213"/>
      <c r="I65" s="214"/>
      <c r="J65" s="211">
        <v>7</v>
      </c>
      <c r="K65" s="219"/>
      <c r="L65" s="283">
        <v>33</v>
      </c>
      <c r="M65" s="212">
        <v>267</v>
      </c>
      <c r="N65" s="215"/>
      <c r="O65" s="211"/>
      <c r="P65" s="212"/>
      <c r="Q65" s="212"/>
      <c r="R65" s="212"/>
      <c r="S65" s="215"/>
      <c r="T65" s="211">
        <v>3</v>
      </c>
      <c r="U65" s="212"/>
      <c r="V65" s="212"/>
      <c r="W65" s="212"/>
      <c r="X65" s="212"/>
      <c r="Y65" s="215"/>
      <c r="Z65" s="211"/>
      <c r="AA65" s="212"/>
      <c r="AB65" s="212"/>
      <c r="AC65" s="212"/>
      <c r="AD65" s="212"/>
      <c r="AE65" s="212"/>
      <c r="AF65" s="217"/>
      <c r="AG65" s="211"/>
      <c r="AH65" s="212"/>
      <c r="AI65" s="212"/>
      <c r="AJ65" s="216"/>
      <c r="AK65" s="215"/>
      <c r="AL65" s="211"/>
      <c r="AM65" s="212"/>
      <c r="AN65" s="212"/>
      <c r="AO65" s="212"/>
      <c r="AP65" s="212"/>
      <c r="AQ65" s="212"/>
      <c r="AR65" s="212"/>
      <c r="AS65" s="215"/>
      <c r="AT65" s="211">
        <v>14</v>
      </c>
      <c r="AU65" s="212"/>
      <c r="AV65" s="212"/>
      <c r="AW65" s="212"/>
      <c r="AX65" s="216"/>
      <c r="AY65" s="215"/>
      <c r="AZ65" s="217"/>
      <c r="BA65" s="212"/>
      <c r="BB65" s="215"/>
      <c r="BC65" s="211"/>
      <c r="BD65" s="218"/>
      <c r="BE65" s="215">
        <v>1</v>
      </c>
      <c r="BF65" s="218">
        <f t="shared" si="1"/>
        <v>355.3</v>
      </c>
      <c r="BG65" s="228">
        <f t="shared" si="2"/>
        <v>355.3</v>
      </c>
      <c r="BH65" s="211"/>
      <c r="BI65" s="308">
        <f t="shared" si="6"/>
        <v>0</v>
      </c>
      <c r="BJ65" s="308"/>
      <c r="BK65" s="212"/>
      <c r="BL65" s="215">
        <v>16</v>
      </c>
      <c r="BM65" s="219"/>
      <c r="BN65" s="212"/>
      <c r="BO65" s="216">
        <v>33</v>
      </c>
      <c r="BP65" s="211"/>
      <c r="BQ65" s="212"/>
      <c r="BR65" s="212"/>
      <c r="BS65" s="212"/>
      <c r="BT65" s="215"/>
      <c r="BU65" s="211">
        <v>16</v>
      </c>
      <c r="BV65" s="212"/>
      <c r="BW65" s="212"/>
      <c r="BX65" s="212"/>
      <c r="BY65" s="212"/>
      <c r="BZ65" s="211">
        <v>13</v>
      </c>
      <c r="CA65" s="215">
        <v>1</v>
      </c>
      <c r="CC65" s="189">
        <f>E65+F65+G65+H65+I65-J65-L65-M65-N65-BU65-BV65-BW65-BX65-BY65</f>
        <v>0</v>
      </c>
    </row>
    <row r="66" spans="1:81" s="189" customFormat="1" ht="15" customHeight="1" x14ac:dyDescent="0.25">
      <c r="A66" s="217">
        <v>62</v>
      </c>
      <c r="B66" s="222" t="s">
        <v>482</v>
      </c>
      <c r="C66" s="274" t="s">
        <v>457</v>
      </c>
      <c r="D66" s="320"/>
      <c r="E66" s="220">
        <v>212</v>
      </c>
      <c r="F66" s="221"/>
      <c r="G66" s="221"/>
      <c r="H66" s="221"/>
      <c r="I66" s="222"/>
      <c r="J66" s="220">
        <v>8</v>
      </c>
      <c r="K66" s="226"/>
      <c r="L66" s="283">
        <v>21</v>
      </c>
      <c r="M66" s="221">
        <v>168</v>
      </c>
      <c r="N66" s="222"/>
      <c r="O66" s="220"/>
      <c r="P66" s="221"/>
      <c r="Q66" s="221"/>
      <c r="R66" s="221"/>
      <c r="S66" s="222"/>
      <c r="T66" s="211">
        <v>2</v>
      </c>
      <c r="U66" s="212"/>
      <c r="V66" s="212"/>
      <c r="W66" s="212"/>
      <c r="X66" s="212"/>
      <c r="Y66" s="215"/>
      <c r="Z66" s="211"/>
      <c r="AA66" s="212"/>
      <c r="AB66" s="212"/>
      <c r="AC66" s="212"/>
      <c r="AD66" s="212"/>
      <c r="AE66" s="212"/>
      <c r="AF66" s="217"/>
      <c r="AG66" s="211"/>
      <c r="AH66" s="212"/>
      <c r="AI66" s="212"/>
      <c r="AJ66" s="216"/>
      <c r="AK66" s="215"/>
      <c r="AL66" s="211"/>
      <c r="AM66" s="212"/>
      <c r="AN66" s="212"/>
      <c r="AO66" s="212"/>
      <c r="AP66" s="212"/>
      <c r="AQ66" s="212"/>
      <c r="AR66" s="212"/>
      <c r="AS66" s="215"/>
      <c r="AT66" s="211">
        <v>16</v>
      </c>
      <c r="AU66" s="212"/>
      <c r="AV66" s="212"/>
      <c r="AW66" s="212"/>
      <c r="AX66" s="216"/>
      <c r="AY66" s="215"/>
      <c r="AZ66" s="217"/>
      <c r="BA66" s="212"/>
      <c r="BB66" s="215"/>
      <c r="BC66" s="211"/>
      <c r="BD66" s="218"/>
      <c r="BE66" s="215">
        <v>1</v>
      </c>
      <c r="BF66" s="218">
        <f t="shared" si="1"/>
        <v>233.20000000000002</v>
      </c>
      <c r="BG66" s="228">
        <f t="shared" si="2"/>
        <v>233.20000000000002</v>
      </c>
      <c r="BH66" s="211"/>
      <c r="BI66" s="308">
        <f t="shared" si="6"/>
        <v>0</v>
      </c>
      <c r="BJ66" s="308"/>
      <c r="BK66" s="212"/>
      <c r="BL66" s="215">
        <v>17</v>
      </c>
      <c r="BM66" s="219"/>
      <c r="BN66" s="212"/>
      <c r="BO66" s="216">
        <v>21</v>
      </c>
      <c r="BP66" s="211"/>
      <c r="BQ66" s="212"/>
      <c r="BR66" s="212"/>
      <c r="BS66" s="212"/>
      <c r="BT66" s="215"/>
      <c r="BU66" s="211">
        <v>15</v>
      </c>
      <c r="BV66" s="212"/>
      <c r="BW66" s="212"/>
      <c r="BX66" s="212"/>
      <c r="BY66" s="212"/>
      <c r="BZ66" s="211">
        <v>7</v>
      </c>
      <c r="CA66" s="215">
        <v>4</v>
      </c>
      <c r="CB66" s="209"/>
      <c r="CC66" s="189">
        <f>E66+F66+G66+H66+I66-J66-L66-M66-N66-BU66-BV66-BW66-BX66-BY66</f>
        <v>0</v>
      </c>
    </row>
    <row r="67" spans="1:81" s="252" customFormat="1" ht="15" customHeight="1" x14ac:dyDescent="0.25">
      <c r="A67" s="241"/>
      <c r="B67" s="253" t="s">
        <v>482</v>
      </c>
      <c r="C67" s="275"/>
      <c r="D67" s="256">
        <f>D65</f>
        <v>25</v>
      </c>
      <c r="E67" s="243">
        <f>SUM(E65:E66)</f>
        <v>535</v>
      </c>
      <c r="F67" s="244"/>
      <c r="G67" s="245"/>
      <c r="H67" s="244"/>
      <c r="I67" s="254"/>
      <c r="J67" s="243">
        <f>SUM(J65:J66)</f>
        <v>15</v>
      </c>
      <c r="K67" s="244"/>
      <c r="L67" s="245">
        <f>SUM(L65:L66)</f>
        <v>54</v>
      </c>
      <c r="M67" s="245">
        <f>SUM(M65:M66)</f>
        <v>435</v>
      </c>
      <c r="N67" s="248"/>
      <c r="O67" s="243"/>
      <c r="P67" s="245"/>
      <c r="Q67" s="245"/>
      <c r="R67" s="245"/>
      <c r="S67" s="248"/>
      <c r="T67" s="243">
        <f>SUM(T65:T66)</f>
        <v>5</v>
      </c>
      <c r="U67" s="245"/>
      <c r="V67" s="245"/>
      <c r="W67" s="245"/>
      <c r="X67" s="245"/>
      <c r="Y67" s="248"/>
      <c r="Z67" s="243"/>
      <c r="AA67" s="245"/>
      <c r="AB67" s="245"/>
      <c r="AC67" s="245"/>
      <c r="AD67" s="245"/>
      <c r="AE67" s="245"/>
      <c r="AF67" s="241"/>
      <c r="AG67" s="243"/>
      <c r="AH67" s="245"/>
      <c r="AI67" s="245"/>
      <c r="AJ67" s="249"/>
      <c r="AK67" s="248"/>
      <c r="AL67" s="243"/>
      <c r="AM67" s="245"/>
      <c r="AN67" s="245"/>
      <c r="AO67" s="245"/>
      <c r="AP67" s="245"/>
      <c r="AQ67" s="245"/>
      <c r="AR67" s="245"/>
      <c r="AS67" s="248"/>
      <c r="AT67" s="243">
        <f>SUM(AT65:AT66)</f>
        <v>30</v>
      </c>
      <c r="AU67" s="245"/>
      <c r="AV67" s="245"/>
      <c r="AW67" s="245"/>
      <c r="AX67" s="249"/>
      <c r="AY67" s="248"/>
      <c r="AZ67" s="241"/>
      <c r="BA67" s="245"/>
      <c r="BB67" s="248"/>
      <c r="BC67" s="243"/>
      <c r="BD67" s="250"/>
      <c r="BE67" s="248">
        <f t="shared" ref="BE67:BG67" si="57">SUM(BE65:BE66)</f>
        <v>2</v>
      </c>
      <c r="BF67" s="250">
        <f t="shared" si="57"/>
        <v>588.5</v>
      </c>
      <c r="BG67" s="251">
        <f t="shared" si="57"/>
        <v>588.5</v>
      </c>
      <c r="BH67" s="243"/>
      <c r="BI67" s="308">
        <f t="shared" si="6"/>
        <v>0</v>
      </c>
      <c r="BJ67" s="308"/>
      <c r="BK67" s="245"/>
      <c r="BL67" s="248">
        <f>SUM(BL65:BL66)</f>
        <v>33</v>
      </c>
      <c r="BM67" s="244"/>
      <c r="BN67" s="245"/>
      <c r="BO67" s="249">
        <f>SUM(BO65:BO66)</f>
        <v>54</v>
      </c>
      <c r="BP67" s="243"/>
      <c r="BQ67" s="245"/>
      <c r="BR67" s="245"/>
      <c r="BS67" s="245"/>
      <c r="BT67" s="248"/>
      <c r="BU67" s="243">
        <f>SUM(BU65:BU66)</f>
        <v>31</v>
      </c>
      <c r="BV67" s="245"/>
      <c r="BW67" s="245"/>
      <c r="BX67" s="245"/>
      <c r="BY67" s="245"/>
      <c r="BZ67" s="243">
        <f t="shared" ref="BZ67:CA67" si="58">SUM(BZ65:BZ66)</f>
        <v>20</v>
      </c>
      <c r="CA67" s="248">
        <f t="shared" si="58"/>
        <v>5</v>
      </c>
    </row>
    <row r="68" spans="1:81" s="189" customFormat="1" ht="15" customHeight="1" x14ac:dyDescent="0.25">
      <c r="A68" s="217">
        <v>35</v>
      </c>
      <c r="B68" s="222" t="s">
        <v>483</v>
      </c>
      <c r="C68" s="274" t="s">
        <v>430</v>
      </c>
      <c r="D68" s="319">
        <v>12</v>
      </c>
      <c r="E68" s="211">
        <v>227</v>
      </c>
      <c r="F68" s="219"/>
      <c r="G68" s="212"/>
      <c r="H68" s="213"/>
      <c r="I68" s="214"/>
      <c r="J68" s="211">
        <v>13</v>
      </c>
      <c r="K68" s="219"/>
      <c r="L68" s="283">
        <v>24</v>
      </c>
      <c r="M68" s="212">
        <v>176</v>
      </c>
      <c r="N68" s="215"/>
      <c r="O68" s="211"/>
      <c r="P68" s="212"/>
      <c r="Q68" s="212"/>
      <c r="R68" s="212"/>
      <c r="S68" s="215"/>
      <c r="T68" s="211">
        <v>2</v>
      </c>
      <c r="U68" s="212"/>
      <c r="V68" s="212"/>
      <c r="W68" s="212"/>
      <c r="X68" s="212"/>
      <c r="Y68" s="215"/>
      <c r="Z68" s="211"/>
      <c r="AA68" s="212"/>
      <c r="AB68" s="212"/>
      <c r="AC68" s="212"/>
      <c r="AD68" s="212"/>
      <c r="AE68" s="212"/>
      <c r="AF68" s="217"/>
      <c r="AG68" s="211"/>
      <c r="AH68" s="212"/>
      <c r="AI68" s="212"/>
      <c r="AJ68" s="216"/>
      <c r="AK68" s="215"/>
      <c r="AL68" s="211"/>
      <c r="AM68" s="212"/>
      <c r="AN68" s="212"/>
      <c r="AO68" s="212"/>
      <c r="AP68" s="212"/>
      <c r="AQ68" s="212"/>
      <c r="AR68" s="212"/>
      <c r="AS68" s="215"/>
      <c r="AT68" s="211">
        <v>12</v>
      </c>
      <c r="AU68" s="212"/>
      <c r="AV68" s="212"/>
      <c r="AW68" s="212"/>
      <c r="AX68" s="216"/>
      <c r="AY68" s="215"/>
      <c r="AZ68" s="217"/>
      <c r="BA68" s="212"/>
      <c r="BB68" s="215"/>
      <c r="BC68" s="211"/>
      <c r="BD68" s="218"/>
      <c r="BE68" s="215">
        <v>1</v>
      </c>
      <c r="BF68" s="218">
        <f t="shared" si="1"/>
        <v>249.70000000000002</v>
      </c>
      <c r="BG68" s="228">
        <f t="shared" si="2"/>
        <v>249.70000000000002</v>
      </c>
      <c r="BH68" s="211"/>
      <c r="BI68" s="308">
        <f t="shared" si="6"/>
        <v>0</v>
      </c>
      <c r="BJ68" s="308"/>
      <c r="BK68" s="212"/>
      <c r="BL68" s="215">
        <v>14</v>
      </c>
      <c r="BM68" s="219"/>
      <c r="BN68" s="212"/>
      <c r="BO68" s="216">
        <v>24</v>
      </c>
      <c r="BP68" s="211"/>
      <c r="BQ68" s="212"/>
      <c r="BR68" s="212"/>
      <c r="BS68" s="212"/>
      <c r="BT68" s="215"/>
      <c r="BU68" s="211">
        <v>14</v>
      </c>
      <c r="BV68" s="212"/>
      <c r="BW68" s="212"/>
      <c r="BX68" s="212"/>
      <c r="BY68" s="212"/>
      <c r="BZ68" s="211">
        <v>10</v>
      </c>
      <c r="CA68" s="215">
        <v>1</v>
      </c>
      <c r="CC68" s="189">
        <f>E68+F68+G68+H68+I68-J68-L68-M68-N68-BU68-BV68-BW68-BX68-BY68</f>
        <v>0</v>
      </c>
    </row>
    <row r="69" spans="1:81" s="189" customFormat="1" ht="15" customHeight="1" x14ac:dyDescent="0.25">
      <c r="A69" s="211">
        <v>64</v>
      </c>
      <c r="B69" s="222" t="s">
        <v>483</v>
      </c>
      <c r="C69" s="274" t="s">
        <v>459</v>
      </c>
      <c r="D69" s="320"/>
      <c r="E69" s="220">
        <v>170</v>
      </c>
      <c r="F69" s="221"/>
      <c r="G69" s="221"/>
      <c r="H69" s="221"/>
      <c r="I69" s="222"/>
      <c r="J69" s="220">
        <v>8</v>
      </c>
      <c r="K69" s="226"/>
      <c r="L69" s="283">
        <v>18</v>
      </c>
      <c r="M69" s="221">
        <v>128</v>
      </c>
      <c r="N69" s="222"/>
      <c r="O69" s="220"/>
      <c r="P69" s="221"/>
      <c r="Q69" s="221"/>
      <c r="R69" s="221"/>
      <c r="S69" s="222"/>
      <c r="T69" s="211">
        <v>1</v>
      </c>
      <c r="U69" s="212"/>
      <c r="V69" s="212"/>
      <c r="W69" s="212"/>
      <c r="X69" s="212"/>
      <c r="Y69" s="215"/>
      <c r="Z69" s="211"/>
      <c r="AA69" s="212"/>
      <c r="AB69" s="212"/>
      <c r="AC69" s="212"/>
      <c r="AD69" s="212"/>
      <c r="AE69" s="212"/>
      <c r="AF69" s="217"/>
      <c r="AG69" s="211"/>
      <c r="AH69" s="212"/>
      <c r="AI69" s="212"/>
      <c r="AJ69" s="216"/>
      <c r="AK69" s="215"/>
      <c r="AL69" s="211"/>
      <c r="AM69" s="212"/>
      <c r="AN69" s="212"/>
      <c r="AO69" s="212"/>
      <c r="AP69" s="212"/>
      <c r="AQ69" s="212"/>
      <c r="AR69" s="212"/>
      <c r="AS69" s="215"/>
      <c r="AT69" s="211">
        <v>12</v>
      </c>
      <c r="AU69" s="212"/>
      <c r="AV69" s="212"/>
      <c r="AW69" s="212"/>
      <c r="AX69" s="216"/>
      <c r="AY69" s="215"/>
      <c r="AZ69" s="217"/>
      <c r="BA69" s="212"/>
      <c r="BB69" s="215"/>
      <c r="BC69" s="211"/>
      <c r="BD69" s="218"/>
      <c r="BE69" s="215">
        <v>1</v>
      </c>
      <c r="BF69" s="218">
        <f t="shared" si="1"/>
        <v>187.00000000000003</v>
      </c>
      <c r="BG69" s="228">
        <f t="shared" si="2"/>
        <v>187.00000000000003</v>
      </c>
      <c r="BH69" s="211"/>
      <c r="BI69" s="308">
        <f t="shared" si="6"/>
        <v>0</v>
      </c>
      <c r="BJ69" s="308"/>
      <c r="BK69" s="212"/>
      <c r="BL69" s="215">
        <v>16</v>
      </c>
      <c r="BM69" s="219"/>
      <c r="BN69" s="212"/>
      <c r="BO69" s="216">
        <v>18</v>
      </c>
      <c r="BP69" s="211"/>
      <c r="BQ69" s="212"/>
      <c r="BR69" s="212"/>
      <c r="BS69" s="212"/>
      <c r="BT69" s="215"/>
      <c r="BU69" s="211">
        <v>16</v>
      </c>
      <c r="BV69" s="212"/>
      <c r="BW69" s="212"/>
      <c r="BX69" s="212"/>
      <c r="BY69" s="212"/>
      <c r="BZ69" s="211">
        <v>6</v>
      </c>
      <c r="CA69" s="215">
        <v>4</v>
      </c>
      <c r="CB69" s="209"/>
      <c r="CC69" s="189">
        <f>E69+F69+G69+H69+I69-J69-L69-M69-N69-BU69-BV69-BW69-BX69-BY69</f>
        <v>0</v>
      </c>
    </row>
    <row r="70" spans="1:81" s="252" customFormat="1" ht="15" customHeight="1" x14ac:dyDescent="0.25">
      <c r="A70" s="243"/>
      <c r="B70" s="253" t="s">
        <v>483</v>
      </c>
      <c r="C70" s="277"/>
      <c r="D70" s="256">
        <f>D68</f>
        <v>12</v>
      </c>
      <c r="E70" s="243">
        <f>SUM(E68:E69)</f>
        <v>397</v>
      </c>
      <c r="F70" s="244"/>
      <c r="G70" s="245"/>
      <c r="H70" s="244"/>
      <c r="I70" s="254"/>
      <c r="J70" s="243">
        <f>SUM(J68:J69)</f>
        <v>21</v>
      </c>
      <c r="K70" s="244"/>
      <c r="L70" s="245">
        <f>SUM(L68:L69)</f>
        <v>42</v>
      </c>
      <c r="M70" s="245">
        <f>SUM(M68:M69)</f>
        <v>304</v>
      </c>
      <c r="N70" s="248"/>
      <c r="O70" s="243"/>
      <c r="P70" s="245"/>
      <c r="Q70" s="245"/>
      <c r="R70" s="245"/>
      <c r="S70" s="248"/>
      <c r="T70" s="243">
        <f>SUM(T68:T69)</f>
        <v>3</v>
      </c>
      <c r="U70" s="245"/>
      <c r="V70" s="245"/>
      <c r="W70" s="245"/>
      <c r="X70" s="245"/>
      <c r="Y70" s="248"/>
      <c r="Z70" s="243"/>
      <c r="AA70" s="245"/>
      <c r="AB70" s="245"/>
      <c r="AC70" s="245"/>
      <c r="AD70" s="245"/>
      <c r="AE70" s="245"/>
      <c r="AF70" s="241"/>
      <c r="AG70" s="243"/>
      <c r="AH70" s="245"/>
      <c r="AI70" s="245"/>
      <c r="AJ70" s="249"/>
      <c r="AK70" s="248"/>
      <c r="AL70" s="243"/>
      <c r="AM70" s="245"/>
      <c r="AN70" s="245"/>
      <c r="AO70" s="245"/>
      <c r="AP70" s="245"/>
      <c r="AQ70" s="245"/>
      <c r="AR70" s="245"/>
      <c r="AS70" s="248"/>
      <c r="AT70" s="243">
        <f>SUM(AT68:AT69)</f>
        <v>24</v>
      </c>
      <c r="AU70" s="245"/>
      <c r="AV70" s="245"/>
      <c r="AW70" s="245"/>
      <c r="AX70" s="249"/>
      <c r="AY70" s="248"/>
      <c r="AZ70" s="241"/>
      <c r="BA70" s="245"/>
      <c r="BB70" s="248"/>
      <c r="BC70" s="243"/>
      <c r="BD70" s="250"/>
      <c r="BE70" s="248">
        <f t="shared" ref="BE70:BG70" si="59">SUM(BE68:BE69)</f>
        <v>2</v>
      </c>
      <c r="BF70" s="250">
        <f t="shared" si="59"/>
        <v>436.70000000000005</v>
      </c>
      <c r="BG70" s="251">
        <f t="shared" si="59"/>
        <v>436.70000000000005</v>
      </c>
      <c r="BH70" s="243"/>
      <c r="BI70" s="308">
        <f t="shared" si="6"/>
        <v>0</v>
      </c>
      <c r="BJ70" s="308"/>
      <c r="BK70" s="245"/>
      <c r="BL70" s="248">
        <f>SUM(BL68:BL69)</f>
        <v>30</v>
      </c>
      <c r="BM70" s="244"/>
      <c r="BN70" s="245"/>
      <c r="BO70" s="249">
        <f>SUM(BO68:BO69)</f>
        <v>42</v>
      </c>
      <c r="BP70" s="243"/>
      <c r="BQ70" s="245"/>
      <c r="BR70" s="245"/>
      <c r="BS70" s="245"/>
      <c r="BT70" s="248"/>
      <c r="BU70" s="243">
        <f>SUM(BU68:BU69)</f>
        <v>30</v>
      </c>
      <c r="BV70" s="245"/>
      <c r="BW70" s="245"/>
      <c r="BX70" s="245"/>
      <c r="BY70" s="245"/>
      <c r="BZ70" s="243">
        <f t="shared" ref="BZ70:CA70" si="60">SUM(BZ68:BZ69)</f>
        <v>16</v>
      </c>
      <c r="CA70" s="248">
        <f t="shared" si="60"/>
        <v>5</v>
      </c>
    </row>
    <row r="71" spans="1:81" s="189" customFormat="1" ht="15" customHeight="1" x14ac:dyDescent="0.25">
      <c r="A71" s="211">
        <v>37</v>
      </c>
      <c r="B71" s="215" t="s">
        <v>484</v>
      </c>
      <c r="C71" s="278" t="s">
        <v>432</v>
      </c>
      <c r="D71" s="319">
        <v>16</v>
      </c>
      <c r="E71" s="211">
        <v>224</v>
      </c>
      <c r="F71" s="219"/>
      <c r="G71" s="212"/>
      <c r="H71" s="213"/>
      <c r="I71" s="214"/>
      <c r="J71" s="211">
        <v>4</v>
      </c>
      <c r="K71" s="219"/>
      <c r="L71" s="283">
        <v>18</v>
      </c>
      <c r="M71" s="212">
        <v>202</v>
      </c>
      <c r="N71" s="215"/>
      <c r="O71" s="211"/>
      <c r="P71" s="212"/>
      <c r="Q71" s="212"/>
      <c r="R71" s="212"/>
      <c r="S71" s="215"/>
      <c r="T71" s="211">
        <v>2</v>
      </c>
      <c r="U71" s="212"/>
      <c r="V71" s="212"/>
      <c r="W71" s="212"/>
      <c r="X71" s="212"/>
      <c r="Y71" s="215"/>
      <c r="Z71" s="211"/>
      <c r="AA71" s="212"/>
      <c r="AB71" s="212"/>
      <c r="AC71" s="212"/>
      <c r="AD71" s="212"/>
      <c r="AE71" s="212"/>
      <c r="AF71" s="217"/>
      <c r="AG71" s="211"/>
      <c r="AH71" s="212"/>
      <c r="AI71" s="212"/>
      <c r="AJ71" s="216"/>
      <c r="AK71" s="215"/>
      <c r="AL71" s="211"/>
      <c r="AM71" s="212"/>
      <c r="AN71" s="212"/>
      <c r="AO71" s="212"/>
      <c r="AP71" s="212"/>
      <c r="AQ71" s="212"/>
      <c r="AR71" s="212"/>
      <c r="AS71" s="215"/>
      <c r="AT71" s="211">
        <v>12</v>
      </c>
      <c r="AU71" s="212"/>
      <c r="AV71" s="212"/>
      <c r="AW71" s="212"/>
      <c r="AX71" s="216"/>
      <c r="AY71" s="215"/>
      <c r="AZ71" s="217"/>
      <c r="BA71" s="212"/>
      <c r="BB71" s="215"/>
      <c r="BC71" s="211"/>
      <c r="BD71" s="218"/>
      <c r="BE71" s="215">
        <v>1</v>
      </c>
      <c r="BF71" s="218">
        <f t="shared" si="1"/>
        <v>246.40000000000003</v>
      </c>
      <c r="BG71" s="228">
        <f t="shared" si="2"/>
        <v>246.40000000000003</v>
      </c>
      <c r="BH71" s="211"/>
      <c r="BI71" s="308">
        <f t="shared" si="6"/>
        <v>0</v>
      </c>
      <c r="BJ71" s="308"/>
      <c r="BK71" s="212"/>
      <c r="BL71" s="215">
        <v>2.5</v>
      </c>
      <c r="BM71" s="219"/>
      <c r="BN71" s="212"/>
      <c r="BO71" s="216">
        <v>18</v>
      </c>
      <c r="BP71" s="211"/>
      <c r="BQ71" s="212"/>
      <c r="BR71" s="212"/>
      <c r="BS71" s="212"/>
      <c r="BT71" s="215"/>
      <c r="BU71" s="211"/>
      <c r="BV71" s="212"/>
      <c r="BW71" s="212"/>
      <c r="BX71" s="212"/>
      <c r="BY71" s="212"/>
      <c r="BZ71" s="211">
        <v>8</v>
      </c>
      <c r="CA71" s="215">
        <v>1</v>
      </c>
      <c r="CC71" s="189">
        <f>E71+F71+G71+H71+I71-J71-L71-M71-N71-BU71-BV71-BW71-BX71-BY71</f>
        <v>0</v>
      </c>
    </row>
    <row r="72" spans="1:81" s="189" customFormat="1" ht="15" customHeight="1" x14ac:dyDescent="0.25">
      <c r="A72" s="217">
        <v>66</v>
      </c>
      <c r="B72" s="222" t="s">
        <v>484</v>
      </c>
      <c r="C72" s="274" t="s">
        <v>461</v>
      </c>
      <c r="D72" s="320"/>
      <c r="E72" s="220">
        <v>144</v>
      </c>
      <c r="F72" s="221"/>
      <c r="G72" s="221"/>
      <c r="H72" s="221"/>
      <c r="I72" s="222"/>
      <c r="J72" s="220">
        <v>4</v>
      </c>
      <c r="K72" s="226"/>
      <c r="L72" s="283">
        <v>18</v>
      </c>
      <c r="M72" s="226">
        <v>113</v>
      </c>
      <c r="N72" s="222"/>
      <c r="O72" s="220"/>
      <c r="P72" s="227"/>
      <c r="Q72" s="221"/>
      <c r="R72" s="221"/>
      <c r="S72" s="222"/>
      <c r="T72" s="211">
        <v>1</v>
      </c>
      <c r="U72" s="221"/>
      <c r="V72" s="221"/>
      <c r="W72" s="221"/>
      <c r="X72" s="221"/>
      <c r="Y72" s="222"/>
      <c r="Z72" s="220"/>
      <c r="AA72" s="221"/>
      <c r="AB72" s="221"/>
      <c r="AC72" s="221"/>
      <c r="AD72" s="221"/>
      <c r="AE72" s="221"/>
      <c r="AF72" s="224"/>
      <c r="AG72" s="220"/>
      <c r="AH72" s="221"/>
      <c r="AI72" s="221"/>
      <c r="AJ72" s="223"/>
      <c r="AK72" s="222"/>
      <c r="AL72" s="220"/>
      <c r="AM72" s="221"/>
      <c r="AN72" s="221"/>
      <c r="AO72" s="221"/>
      <c r="AP72" s="221"/>
      <c r="AQ72" s="221"/>
      <c r="AR72" s="221"/>
      <c r="AS72" s="222"/>
      <c r="AT72" s="220">
        <v>8</v>
      </c>
      <c r="AU72" s="221"/>
      <c r="AV72" s="221"/>
      <c r="AW72" s="221"/>
      <c r="AX72" s="223"/>
      <c r="AY72" s="222"/>
      <c r="AZ72" s="224"/>
      <c r="BA72" s="221"/>
      <c r="BB72" s="222"/>
      <c r="BC72" s="220"/>
      <c r="BD72" s="225"/>
      <c r="BE72" s="222">
        <v>1</v>
      </c>
      <c r="BF72" s="225">
        <f t="shared" si="1"/>
        <v>158.4</v>
      </c>
      <c r="BG72" s="229">
        <f t="shared" si="2"/>
        <v>158.4</v>
      </c>
      <c r="BH72" s="220"/>
      <c r="BI72" s="308">
        <f t="shared" si="6"/>
        <v>0</v>
      </c>
      <c r="BJ72" s="308"/>
      <c r="BK72" s="221"/>
      <c r="BL72" s="222">
        <v>9</v>
      </c>
      <c r="BM72" s="226"/>
      <c r="BN72" s="221"/>
      <c r="BO72" s="223">
        <v>18</v>
      </c>
      <c r="BP72" s="220"/>
      <c r="BQ72" s="221"/>
      <c r="BR72" s="221"/>
      <c r="BS72" s="221"/>
      <c r="BT72" s="222"/>
      <c r="BU72" s="220">
        <v>9</v>
      </c>
      <c r="BV72" s="221"/>
      <c r="BW72" s="221"/>
      <c r="BX72" s="221"/>
      <c r="BY72" s="221"/>
      <c r="BZ72" s="220">
        <v>6</v>
      </c>
      <c r="CA72" s="222">
        <v>3</v>
      </c>
      <c r="CB72" s="65"/>
      <c r="CC72" s="189">
        <f>E72+F72+G72+H72+I72-J72-L72-M72-N72-BU72-BV72-BW72-BX72-BY72</f>
        <v>0</v>
      </c>
    </row>
    <row r="73" spans="1:81" s="252" customFormat="1" ht="15" customHeight="1" x14ac:dyDescent="0.25">
      <c r="A73" s="241"/>
      <c r="B73" s="253" t="s">
        <v>484</v>
      </c>
      <c r="C73" s="275"/>
      <c r="D73" s="256">
        <f>D71</f>
        <v>16</v>
      </c>
      <c r="E73" s="243">
        <f>SUM(E71:E72)</f>
        <v>368</v>
      </c>
      <c r="F73" s="244"/>
      <c r="G73" s="245"/>
      <c r="H73" s="244"/>
      <c r="I73" s="254"/>
      <c r="J73" s="243">
        <f>SUM(J71:J72)</f>
        <v>8</v>
      </c>
      <c r="K73" s="244"/>
      <c r="L73" s="244">
        <f>SUM(L71:L72)</f>
        <v>36</v>
      </c>
      <c r="M73" s="244">
        <f>SUM(M71:M72)</f>
        <v>315</v>
      </c>
      <c r="N73" s="248"/>
      <c r="O73" s="243"/>
      <c r="P73" s="258"/>
      <c r="Q73" s="245"/>
      <c r="R73" s="245"/>
      <c r="S73" s="248"/>
      <c r="T73" s="243">
        <f>SUM(T71:T72)</f>
        <v>3</v>
      </c>
      <c r="U73" s="245"/>
      <c r="V73" s="245"/>
      <c r="W73" s="245"/>
      <c r="X73" s="245"/>
      <c r="Y73" s="248"/>
      <c r="Z73" s="243"/>
      <c r="AA73" s="245"/>
      <c r="AB73" s="245"/>
      <c r="AC73" s="245"/>
      <c r="AD73" s="245"/>
      <c r="AE73" s="245"/>
      <c r="AF73" s="241"/>
      <c r="AG73" s="243"/>
      <c r="AH73" s="245"/>
      <c r="AI73" s="245"/>
      <c r="AJ73" s="249"/>
      <c r="AK73" s="248"/>
      <c r="AL73" s="243"/>
      <c r="AM73" s="245"/>
      <c r="AN73" s="245"/>
      <c r="AO73" s="245"/>
      <c r="AP73" s="245"/>
      <c r="AQ73" s="245"/>
      <c r="AR73" s="245"/>
      <c r="AS73" s="248"/>
      <c r="AT73" s="243">
        <f>SUM(AT71:AT72)</f>
        <v>20</v>
      </c>
      <c r="AU73" s="245"/>
      <c r="AV73" s="245"/>
      <c r="AW73" s="245"/>
      <c r="AX73" s="249"/>
      <c r="AY73" s="248"/>
      <c r="AZ73" s="241"/>
      <c r="BA73" s="245"/>
      <c r="BB73" s="248"/>
      <c r="BC73" s="243"/>
      <c r="BD73" s="250"/>
      <c r="BE73" s="248">
        <f t="shared" ref="BE73:BG73" si="61">SUM(BE71:BE72)</f>
        <v>2</v>
      </c>
      <c r="BF73" s="250">
        <f t="shared" si="61"/>
        <v>404.80000000000007</v>
      </c>
      <c r="BG73" s="251">
        <f t="shared" si="61"/>
        <v>404.80000000000007</v>
      </c>
      <c r="BH73" s="243"/>
      <c r="BI73" s="308">
        <f t="shared" si="6"/>
        <v>0</v>
      </c>
      <c r="BJ73" s="308"/>
      <c r="BK73" s="245"/>
      <c r="BL73" s="248">
        <f>SUM(BL71:BL72)</f>
        <v>11.5</v>
      </c>
      <c r="BM73" s="244"/>
      <c r="BN73" s="245"/>
      <c r="BO73" s="249">
        <f>SUM(BO71:BO72)</f>
        <v>36</v>
      </c>
      <c r="BP73" s="243"/>
      <c r="BQ73" s="245"/>
      <c r="BR73" s="245"/>
      <c r="BS73" s="245"/>
      <c r="BT73" s="248"/>
      <c r="BU73" s="243">
        <f>SUM(BU71:BU72)</f>
        <v>9</v>
      </c>
      <c r="BV73" s="245"/>
      <c r="BW73" s="245"/>
      <c r="BX73" s="245"/>
      <c r="BY73" s="245"/>
      <c r="BZ73" s="243">
        <f t="shared" ref="BZ73:CA73" si="62">SUM(BZ71:BZ72)</f>
        <v>14</v>
      </c>
      <c r="CA73" s="248">
        <f t="shared" si="62"/>
        <v>4</v>
      </c>
    </row>
    <row r="74" spans="1:81" s="189" customFormat="1" ht="15" customHeight="1" x14ac:dyDescent="0.25">
      <c r="A74" s="217">
        <v>39</v>
      </c>
      <c r="B74" s="222" t="s">
        <v>485</v>
      </c>
      <c r="C74" s="274" t="s">
        <v>434</v>
      </c>
      <c r="D74" s="319">
        <v>10</v>
      </c>
      <c r="E74" s="211">
        <v>183</v>
      </c>
      <c r="F74" s="219"/>
      <c r="G74" s="212"/>
      <c r="H74" s="213"/>
      <c r="I74" s="214"/>
      <c r="J74" s="211">
        <v>83</v>
      </c>
      <c r="K74" s="219"/>
      <c r="L74" s="283">
        <v>12</v>
      </c>
      <c r="M74" s="212">
        <v>88</v>
      </c>
      <c r="N74" s="215"/>
      <c r="O74" s="211"/>
      <c r="P74" s="212"/>
      <c r="Q74" s="212"/>
      <c r="R74" s="212"/>
      <c r="S74" s="215"/>
      <c r="T74" s="211">
        <v>2</v>
      </c>
      <c r="U74" s="212"/>
      <c r="V74" s="212"/>
      <c r="W74" s="212"/>
      <c r="X74" s="212"/>
      <c r="Y74" s="215"/>
      <c r="Z74" s="211"/>
      <c r="AA74" s="212"/>
      <c r="AB74" s="212"/>
      <c r="AC74" s="212"/>
      <c r="AD74" s="212"/>
      <c r="AE74" s="212"/>
      <c r="AF74" s="217"/>
      <c r="AG74" s="211"/>
      <c r="AH74" s="212"/>
      <c r="AI74" s="212"/>
      <c r="AJ74" s="216"/>
      <c r="AK74" s="215"/>
      <c r="AL74" s="211"/>
      <c r="AM74" s="212"/>
      <c r="AN74" s="212"/>
      <c r="AO74" s="212"/>
      <c r="AP74" s="212"/>
      <c r="AQ74" s="212"/>
      <c r="AR74" s="212"/>
      <c r="AS74" s="215"/>
      <c r="AT74" s="211">
        <v>8</v>
      </c>
      <c r="AU74" s="212"/>
      <c r="AV74" s="212"/>
      <c r="AW74" s="212"/>
      <c r="AX74" s="216"/>
      <c r="AY74" s="215"/>
      <c r="AZ74" s="217"/>
      <c r="BA74" s="212"/>
      <c r="BB74" s="215"/>
      <c r="BC74" s="211"/>
      <c r="BD74" s="218"/>
      <c r="BE74" s="215">
        <v>1</v>
      </c>
      <c r="BF74" s="218">
        <f t="shared" si="1"/>
        <v>201.3</v>
      </c>
      <c r="BG74" s="228">
        <f t="shared" si="2"/>
        <v>201.3</v>
      </c>
      <c r="BH74" s="211"/>
      <c r="BI74" s="308">
        <f t="shared" si="6"/>
        <v>0</v>
      </c>
      <c r="BJ74" s="308"/>
      <c r="BK74" s="212"/>
      <c r="BL74" s="215"/>
      <c r="BM74" s="219"/>
      <c r="BN74" s="212"/>
      <c r="BO74" s="216">
        <v>12</v>
      </c>
      <c r="BP74" s="211"/>
      <c r="BQ74" s="212"/>
      <c r="BR74" s="212"/>
      <c r="BS74" s="212"/>
      <c r="BT74" s="215"/>
      <c r="BU74" s="211"/>
      <c r="BV74" s="212"/>
      <c r="BW74" s="212"/>
      <c r="BX74" s="212"/>
      <c r="BY74" s="212"/>
      <c r="BZ74" s="211">
        <v>6</v>
      </c>
      <c r="CA74" s="215">
        <v>1</v>
      </c>
      <c r="CC74" s="189">
        <f>E74+F74+G74+H74+I74-J74-L74-M74-N74-BU74-BV74-BW74-BX74-BY74</f>
        <v>0</v>
      </c>
    </row>
    <row r="75" spans="1:81" s="189" customFormat="1" ht="15" customHeight="1" x14ac:dyDescent="0.25">
      <c r="A75" s="217">
        <v>68</v>
      </c>
      <c r="B75" s="222" t="s">
        <v>485</v>
      </c>
      <c r="C75" s="274" t="s">
        <v>463</v>
      </c>
      <c r="D75" s="320"/>
      <c r="E75" s="220">
        <v>148</v>
      </c>
      <c r="F75" s="221"/>
      <c r="G75" s="221"/>
      <c r="H75" s="221"/>
      <c r="I75" s="222"/>
      <c r="J75" s="220">
        <v>4</v>
      </c>
      <c r="K75" s="226"/>
      <c r="L75" s="283">
        <v>18</v>
      </c>
      <c r="M75" s="226">
        <v>118</v>
      </c>
      <c r="N75" s="222"/>
      <c r="O75" s="220"/>
      <c r="P75" s="227"/>
      <c r="Q75" s="221"/>
      <c r="R75" s="221"/>
      <c r="S75" s="222"/>
      <c r="T75" s="211">
        <v>1</v>
      </c>
      <c r="U75" s="221"/>
      <c r="V75" s="221"/>
      <c r="W75" s="221"/>
      <c r="X75" s="221"/>
      <c r="Y75" s="222"/>
      <c r="Z75" s="220"/>
      <c r="AA75" s="221"/>
      <c r="AB75" s="221"/>
      <c r="AC75" s="221"/>
      <c r="AD75" s="221"/>
      <c r="AE75" s="221"/>
      <c r="AF75" s="224"/>
      <c r="AG75" s="220"/>
      <c r="AH75" s="221"/>
      <c r="AI75" s="221"/>
      <c r="AJ75" s="223"/>
      <c r="AK75" s="222"/>
      <c r="AL75" s="220"/>
      <c r="AM75" s="221"/>
      <c r="AN75" s="221"/>
      <c r="AO75" s="221"/>
      <c r="AP75" s="221"/>
      <c r="AQ75" s="221"/>
      <c r="AR75" s="221"/>
      <c r="AS75" s="222"/>
      <c r="AT75" s="220">
        <v>8</v>
      </c>
      <c r="AU75" s="221"/>
      <c r="AV75" s="221"/>
      <c r="AW75" s="221"/>
      <c r="AX75" s="223"/>
      <c r="AY75" s="222"/>
      <c r="AZ75" s="224"/>
      <c r="BA75" s="221"/>
      <c r="BB75" s="222"/>
      <c r="BC75" s="220"/>
      <c r="BD75" s="225"/>
      <c r="BE75" s="222">
        <v>1</v>
      </c>
      <c r="BF75" s="225">
        <f t="shared" si="1"/>
        <v>162.80000000000001</v>
      </c>
      <c r="BG75" s="229">
        <f t="shared" si="2"/>
        <v>162.80000000000001</v>
      </c>
      <c r="BH75" s="220"/>
      <c r="BI75" s="308">
        <f t="shared" si="6"/>
        <v>0</v>
      </c>
      <c r="BJ75" s="308"/>
      <c r="BK75" s="221"/>
      <c r="BL75" s="222">
        <v>8</v>
      </c>
      <c r="BM75" s="226"/>
      <c r="BN75" s="221"/>
      <c r="BO75" s="223">
        <v>18</v>
      </c>
      <c r="BP75" s="220"/>
      <c r="BQ75" s="221"/>
      <c r="BR75" s="221"/>
      <c r="BS75" s="221"/>
      <c r="BT75" s="222"/>
      <c r="BU75" s="220">
        <v>8</v>
      </c>
      <c r="BV75" s="221"/>
      <c r="BW75" s="221"/>
      <c r="BX75" s="221"/>
      <c r="BY75" s="221"/>
      <c r="BZ75" s="220">
        <v>6</v>
      </c>
      <c r="CA75" s="222">
        <v>3</v>
      </c>
      <c r="CB75" s="65"/>
      <c r="CC75" s="189">
        <f>E75+F75+G75+H75+I75-J75-L75-M75-N75-BU75-BV75-BW75-BX75-BY75</f>
        <v>0</v>
      </c>
    </row>
    <row r="76" spans="1:81" s="252" customFormat="1" ht="15" customHeight="1" x14ac:dyDescent="0.25">
      <c r="A76" s="241"/>
      <c r="B76" s="253" t="s">
        <v>485</v>
      </c>
      <c r="C76" s="275"/>
      <c r="D76" s="251">
        <f>D74</f>
        <v>10</v>
      </c>
      <c r="E76" s="243">
        <f>SUM(E74:E75)</f>
        <v>331</v>
      </c>
      <c r="F76" s="244"/>
      <c r="G76" s="245"/>
      <c r="H76" s="244"/>
      <c r="I76" s="254"/>
      <c r="J76" s="243">
        <f>SUM(J74:J75)</f>
        <v>87</v>
      </c>
      <c r="K76" s="244"/>
      <c r="L76" s="244">
        <f>SUM(L74:L75)</f>
        <v>30</v>
      </c>
      <c r="M76" s="244">
        <f>SUM(M74:M75)</f>
        <v>206</v>
      </c>
      <c r="N76" s="248"/>
      <c r="O76" s="243"/>
      <c r="P76" s="258"/>
      <c r="Q76" s="245"/>
      <c r="R76" s="245"/>
      <c r="S76" s="248"/>
      <c r="T76" s="243">
        <f>SUM(T74:T75)</f>
        <v>3</v>
      </c>
      <c r="U76" s="245"/>
      <c r="V76" s="245"/>
      <c r="W76" s="245"/>
      <c r="X76" s="245"/>
      <c r="Y76" s="248"/>
      <c r="Z76" s="243"/>
      <c r="AA76" s="245"/>
      <c r="AB76" s="245"/>
      <c r="AC76" s="245"/>
      <c r="AD76" s="245"/>
      <c r="AE76" s="245"/>
      <c r="AF76" s="241"/>
      <c r="AG76" s="243"/>
      <c r="AH76" s="245"/>
      <c r="AI76" s="245"/>
      <c r="AJ76" s="249"/>
      <c r="AK76" s="248"/>
      <c r="AL76" s="243"/>
      <c r="AM76" s="245"/>
      <c r="AN76" s="245"/>
      <c r="AO76" s="245"/>
      <c r="AP76" s="245"/>
      <c r="AQ76" s="245"/>
      <c r="AR76" s="245"/>
      <c r="AS76" s="248"/>
      <c r="AT76" s="243">
        <f>SUM(AT74:AT75)</f>
        <v>16</v>
      </c>
      <c r="AU76" s="245"/>
      <c r="AV76" s="245"/>
      <c r="AW76" s="245"/>
      <c r="AX76" s="249"/>
      <c r="AY76" s="248"/>
      <c r="AZ76" s="241"/>
      <c r="BA76" s="245"/>
      <c r="BB76" s="248"/>
      <c r="BC76" s="243"/>
      <c r="BD76" s="250"/>
      <c r="BE76" s="248">
        <f t="shared" ref="BE76:BG76" si="63">SUM(BE74:BE75)</f>
        <v>2</v>
      </c>
      <c r="BF76" s="250">
        <f t="shared" si="63"/>
        <v>364.1</v>
      </c>
      <c r="BG76" s="251">
        <f t="shared" si="63"/>
        <v>364.1</v>
      </c>
      <c r="BH76" s="243"/>
      <c r="BI76" s="308">
        <f t="shared" si="6"/>
        <v>0</v>
      </c>
      <c r="BJ76" s="308"/>
      <c r="BK76" s="245"/>
      <c r="BL76" s="248">
        <f>SUM(BL74:BL75)</f>
        <v>8</v>
      </c>
      <c r="BM76" s="244"/>
      <c r="BN76" s="245"/>
      <c r="BO76" s="249">
        <f>SUM(BO74:BO75)</f>
        <v>30</v>
      </c>
      <c r="BP76" s="243"/>
      <c r="BQ76" s="245"/>
      <c r="BR76" s="245"/>
      <c r="BS76" s="245"/>
      <c r="BT76" s="248"/>
      <c r="BU76" s="243">
        <f>SUM(BU74:BU75)</f>
        <v>8</v>
      </c>
      <c r="BV76" s="245"/>
      <c r="BW76" s="245"/>
      <c r="BX76" s="245"/>
      <c r="BY76" s="245"/>
      <c r="BZ76" s="243">
        <f t="shared" ref="BZ76:CA76" si="64">SUM(BZ74:BZ75)</f>
        <v>12</v>
      </c>
      <c r="CA76" s="248">
        <f t="shared" si="64"/>
        <v>4</v>
      </c>
    </row>
    <row r="77" spans="1:81" s="252" customFormat="1" ht="15" customHeight="1" x14ac:dyDescent="0.25">
      <c r="A77" s="241">
        <v>41</v>
      </c>
      <c r="B77" s="253" t="s">
        <v>486</v>
      </c>
      <c r="C77" s="275" t="s">
        <v>436</v>
      </c>
      <c r="D77" s="242">
        <v>7</v>
      </c>
      <c r="E77" s="243">
        <v>247</v>
      </c>
      <c r="F77" s="244"/>
      <c r="G77" s="245"/>
      <c r="H77" s="246"/>
      <c r="I77" s="247"/>
      <c r="J77" s="243">
        <v>7.5</v>
      </c>
      <c r="K77" s="244"/>
      <c r="L77" s="284">
        <v>24</v>
      </c>
      <c r="M77" s="245">
        <v>206</v>
      </c>
      <c r="N77" s="248"/>
      <c r="O77" s="243"/>
      <c r="P77" s="245"/>
      <c r="Q77" s="245"/>
      <c r="R77" s="245"/>
      <c r="S77" s="248"/>
      <c r="T77" s="243">
        <v>2</v>
      </c>
      <c r="U77" s="245"/>
      <c r="V77" s="245"/>
      <c r="W77" s="245"/>
      <c r="X77" s="245"/>
      <c r="Y77" s="248"/>
      <c r="Z77" s="243"/>
      <c r="AA77" s="245"/>
      <c r="AB77" s="245"/>
      <c r="AC77" s="245"/>
      <c r="AD77" s="245"/>
      <c r="AE77" s="245"/>
      <c r="AF77" s="241"/>
      <c r="AG77" s="243"/>
      <c r="AH77" s="245"/>
      <c r="AI77" s="245"/>
      <c r="AJ77" s="249"/>
      <c r="AK77" s="248"/>
      <c r="AL77" s="243"/>
      <c r="AM77" s="245"/>
      <c r="AN77" s="245"/>
      <c r="AO77" s="245"/>
      <c r="AP77" s="245"/>
      <c r="AQ77" s="245"/>
      <c r="AR77" s="245"/>
      <c r="AS77" s="248"/>
      <c r="AT77" s="243">
        <v>14</v>
      </c>
      <c r="AU77" s="245"/>
      <c r="AV77" s="245"/>
      <c r="AW77" s="245"/>
      <c r="AX77" s="249"/>
      <c r="AY77" s="248"/>
      <c r="AZ77" s="241"/>
      <c r="BA77" s="245"/>
      <c r="BB77" s="248"/>
      <c r="BC77" s="243"/>
      <c r="BD77" s="250"/>
      <c r="BE77" s="248">
        <v>1</v>
      </c>
      <c r="BF77" s="250">
        <f t="shared" si="1"/>
        <v>271.70000000000005</v>
      </c>
      <c r="BG77" s="251">
        <f t="shared" si="2"/>
        <v>271.70000000000005</v>
      </c>
      <c r="BH77" s="243"/>
      <c r="BI77" s="308">
        <f t="shared" ref="BI77:BI96" si="65">BH77-BX77-BY77</f>
        <v>0</v>
      </c>
      <c r="BJ77" s="308"/>
      <c r="BK77" s="245"/>
      <c r="BL77" s="248">
        <v>9.5</v>
      </c>
      <c r="BM77" s="244"/>
      <c r="BN77" s="245"/>
      <c r="BO77" s="249">
        <v>24</v>
      </c>
      <c r="BP77" s="243"/>
      <c r="BQ77" s="245"/>
      <c r="BR77" s="245"/>
      <c r="BS77" s="245"/>
      <c r="BT77" s="248">
        <v>2</v>
      </c>
      <c r="BU77" s="243">
        <v>9.5</v>
      </c>
      <c r="BV77" s="245"/>
      <c r="BW77" s="245"/>
      <c r="BX77" s="245"/>
      <c r="BY77" s="245"/>
      <c r="BZ77" s="243">
        <v>8</v>
      </c>
      <c r="CA77" s="248">
        <v>5</v>
      </c>
      <c r="CC77" s="252">
        <f t="shared" ref="CC77:CC91" si="66">E77+F77+G77+H77+I77-J77-L77-M77-N77-BU77-BV77-BW77-BX77-BY77</f>
        <v>0</v>
      </c>
    </row>
    <row r="78" spans="1:81" s="252" customFormat="1" ht="15" customHeight="1" x14ac:dyDescent="0.25">
      <c r="A78" s="243">
        <v>43</v>
      </c>
      <c r="B78" s="253" t="s">
        <v>487</v>
      </c>
      <c r="C78" s="275" t="s">
        <v>438</v>
      </c>
      <c r="D78" s="242">
        <v>8</v>
      </c>
      <c r="E78" s="243"/>
      <c r="F78" s="244"/>
      <c r="G78" s="245"/>
      <c r="H78" s="246">
        <v>423</v>
      </c>
      <c r="I78" s="247"/>
      <c r="J78" s="243">
        <v>2.5</v>
      </c>
      <c r="K78" s="244"/>
      <c r="L78" s="284">
        <v>57</v>
      </c>
      <c r="M78" s="245">
        <v>355</v>
      </c>
      <c r="N78" s="248"/>
      <c r="O78" s="243"/>
      <c r="P78" s="245"/>
      <c r="Q78" s="245"/>
      <c r="R78" s="245">
        <v>1</v>
      </c>
      <c r="S78" s="248"/>
      <c r="T78" s="243"/>
      <c r="U78" s="245"/>
      <c r="V78" s="245"/>
      <c r="W78" s="245">
        <v>2</v>
      </c>
      <c r="X78" s="245"/>
      <c r="Y78" s="248"/>
      <c r="Z78" s="243"/>
      <c r="AA78" s="245"/>
      <c r="AB78" s="245"/>
      <c r="AC78" s="245"/>
      <c r="AD78" s="245"/>
      <c r="AE78" s="245"/>
      <c r="AF78" s="241"/>
      <c r="AG78" s="243"/>
      <c r="AH78" s="245"/>
      <c r="AI78" s="245">
        <v>1</v>
      </c>
      <c r="AJ78" s="249"/>
      <c r="AK78" s="248"/>
      <c r="AL78" s="243"/>
      <c r="AM78" s="245"/>
      <c r="AN78" s="245"/>
      <c r="AO78" s="245"/>
      <c r="AP78" s="245"/>
      <c r="AQ78" s="245"/>
      <c r="AR78" s="245"/>
      <c r="AS78" s="248"/>
      <c r="AT78" s="243"/>
      <c r="AU78" s="245"/>
      <c r="AV78" s="245"/>
      <c r="AW78" s="245"/>
      <c r="AX78" s="249">
        <v>29</v>
      </c>
      <c r="AY78" s="248"/>
      <c r="AZ78" s="241"/>
      <c r="BA78" s="245"/>
      <c r="BB78" s="248"/>
      <c r="BC78" s="243"/>
      <c r="BD78" s="250"/>
      <c r="BE78" s="248"/>
      <c r="BF78" s="250">
        <f t="shared" si="1"/>
        <v>465.3</v>
      </c>
      <c r="BG78" s="251">
        <f t="shared" si="2"/>
        <v>465.3</v>
      </c>
      <c r="BH78" s="243">
        <v>8.5</v>
      </c>
      <c r="BI78" s="308">
        <f t="shared" si="65"/>
        <v>0</v>
      </c>
      <c r="BJ78" s="308"/>
      <c r="BK78" s="245"/>
      <c r="BL78" s="248"/>
      <c r="BM78" s="244">
        <v>57</v>
      </c>
      <c r="BN78" s="245"/>
      <c r="BO78" s="249"/>
      <c r="BP78" s="243"/>
      <c r="BQ78" s="245"/>
      <c r="BR78" s="245"/>
      <c r="BS78" s="245"/>
      <c r="BT78" s="248"/>
      <c r="BU78" s="243"/>
      <c r="BV78" s="245"/>
      <c r="BW78" s="245"/>
      <c r="BX78" s="245">
        <v>8.5</v>
      </c>
      <c r="BY78" s="245"/>
      <c r="BZ78" s="243">
        <v>20</v>
      </c>
      <c r="CA78" s="248">
        <v>2</v>
      </c>
      <c r="CC78" s="252">
        <f t="shared" si="66"/>
        <v>0</v>
      </c>
    </row>
    <row r="79" spans="1:81" s="189" customFormat="1" ht="15" customHeight="1" x14ac:dyDescent="0.25">
      <c r="A79" s="217">
        <v>45</v>
      </c>
      <c r="B79" s="222" t="s">
        <v>488</v>
      </c>
      <c r="C79" s="274" t="s">
        <v>440</v>
      </c>
      <c r="D79" s="319">
        <v>45</v>
      </c>
      <c r="E79" s="211"/>
      <c r="F79" s="219"/>
      <c r="G79" s="212"/>
      <c r="H79" s="213">
        <v>121</v>
      </c>
      <c r="I79" s="214"/>
      <c r="J79" s="211">
        <v>4</v>
      </c>
      <c r="K79" s="219"/>
      <c r="L79" s="283">
        <v>21</v>
      </c>
      <c r="M79" s="212">
        <v>96</v>
      </c>
      <c r="N79" s="215"/>
      <c r="O79" s="211"/>
      <c r="P79" s="212"/>
      <c r="Q79" s="212"/>
      <c r="R79" s="212"/>
      <c r="S79" s="215"/>
      <c r="T79" s="211"/>
      <c r="U79" s="212"/>
      <c r="V79" s="212"/>
      <c r="W79" s="212"/>
      <c r="X79" s="212"/>
      <c r="Y79" s="215"/>
      <c r="Z79" s="211"/>
      <c r="AA79" s="212"/>
      <c r="AB79" s="212"/>
      <c r="AC79" s="212"/>
      <c r="AD79" s="212"/>
      <c r="AE79" s="212"/>
      <c r="AF79" s="217"/>
      <c r="AG79" s="211"/>
      <c r="AH79" s="212"/>
      <c r="AI79" s="212">
        <v>1</v>
      </c>
      <c r="AJ79" s="216"/>
      <c r="AK79" s="215"/>
      <c r="AL79" s="211"/>
      <c r="AM79" s="212"/>
      <c r="AN79" s="212"/>
      <c r="AO79" s="212"/>
      <c r="AP79" s="212"/>
      <c r="AQ79" s="212"/>
      <c r="AR79" s="212"/>
      <c r="AS79" s="215"/>
      <c r="AT79" s="211"/>
      <c r="AU79" s="212"/>
      <c r="AV79" s="212"/>
      <c r="AW79" s="212"/>
      <c r="AX79" s="216">
        <v>8</v>
      </c>
      <c r="AY79" s="215"/>
      <c r="AZ79" s="217"/>
      <c r="BA79" s="212"/>
      <c r="BB79" s="215"/>
      <c r="BC79" s="211"/>
      <c r="BD79" s="218"/>
      <c r="BE79" s="215"/>
      <c r="BF79" s="218">
        <f t="shared" si="1"/>
        <v>133.10000000000002</v>
      </c>
      <c r="BG79" s="228">
        <f t="shared" si="2"/>
        <v>133.10000000000002</v>
      </c>
      <c r="BH79" s="211"/>
      <c r="BI79" s="308">
        <f t="shared" si="65"/>
        <v>0</v>
      </c>
      <c r="BJ79" s="308"/>
      <c r="BK79" s="212"/>
      <c r="BL79" s="215"/>
      <c r="BM79" s="219">
        <v>21</v>
      </c>
      <c r="BN79" s="212"/>
      <c r="BO79" s="216"/>
      <c r="BP79" s="211"/>
      <c r="BQ79" s="212"/>
      <c r="BR79" s="212"/>
      <c r="BS79" s="212"/>
      <c r="BT79" s="215"/>
      <c r="BU79" s="211"/>
      <c r="BV79" s="212"/>
      <c r="BW79" s="212"/>
      <c r="BX79" s="212"/>
      <c r="BY79" s="212"/>
      <c r="BZ79" s="211">
        <v>7</v>
      </c>
      <c r="CA79" s="215"/>
      <c r="CC79" s="189">
        <f t="shared" si="66"/>
        <v>0</v>
      </c>
    </row>
    <row r="80" spans="1:81" s="189" customFormat="1" ht="15" customHeight="1" x14ac:dyDescent="0.25">
      <c r="A80" s="217">
        <v>47</v>
      </c>
      <c r="B80" s="222" t="s">
        <v>488</v>
      </c>
      <c r="C80" s="274" t="s">
        <v>442</v>
      </c>
      <c r="D80" s="321"/>
      <c r="E80" s="211"/>
      <c r="F80" s="219"/>
      <c r="G80" s="212"/>
      <c r="H80" s="213">
        <v>127.5</v>
      </c>
      <c r="I80" s="214"/>
      <c r="J80" s="211">
        <v>4</v>
      </c>
      <c r="K80" s="219"/>
      <c r="L80" s="283">
        <v>15</v>
      </c>
      <c r="M80" s="212">
        <v>108.5</v>
      </c>
      <c r="N80" s="215"/>
      <c r="O80" s="211"/>
      <c r="P80" s="212"/>
      <c r="Q80" s="212"/>
      <c r="R80" s="212"/>
      <c r="S80" s="215"/>
      <c r="T80" s="211"/>
      <c r="U80" s="212"/>
      <c r="V80" s="212"/>
      <c r="W80" s="212"/>
      <c r="X80" s="212"/>
      <c r="Y80" s="215"/>
      <c r="Z80" s="211"/>
      <c r="AA80" s="212"/>
      <c r="AB80" s="212"/>
      <c r="AC80" s="212"/>
      <c r="AD80" s="212"/>
      <c r="AE80" s="212"/>
      <c r="AF80" s="217"/>
      <c r="AG80" s="211"/>
      <c r="AH80" s="212"/>
      <c r="AI80" s="212">
        <v>1</v>
      </c>
      <c r="AJ80" s="216"/>
      <c r="AK80" s="215"/>
      <c r="AL80" s="211"/>
      <c r="AM80" s="212"/>
      <c r="AN80" s="212"/>
      <c r="AO80" s="212"/>
      <c r="AP80" s="212"/>
      <c r="AQ80" s="212"/>
      <c r="AR80" s="212"/>
      <c r="AS80" s="215"/>
      <c r="AT80" s="211"/>
      <c r="AU80" s="212"/>
      <c r="AV80" s="212"/>
      <c r="AW80" s="212"/>
      <c r="AX80" s="216">
        <v>8</v>
      </c>
      <c r="AY80" s="215"/>
      <c r="AZ80" s="217"/>
      <c r="BA80" s="212"/>
      <c r="BB80" s="215"/>
      <c r="BC80" s="211"/>
      <c r="BD80" s="218"/>
      <c r="BE80" s="215"/>
      <c r="BF80" s="218">
        <f t="shared" si="1"/>
        <v>140.25</v>
      </c>
      <c r="BG80" s="228">
        <f t="shared" si="2"/>
        <v>140.25</v>
      </c>
      <c r="BH80" s="211"/>
      <c r="BI80" s="308">
        <f t="shared" si="65"/>
        <v>0</v>
      </c>
      <c r="BJ80" s="308"/>
      <c r="BK80" s="212"/>
      <c r="BL80" s="215"/>
      <c r="BM80" s="219">
        <v>15</v>
      </c>
      <c r="BN80" s="212"/>
      <c r="BO80" s="216"/>
      <c r="BP80" s="211"/>
      <c r="BQ80" s="212"/>
      <c r="BR80" s="212"/>
      <c r="BS80" s="212"/>
      <c r="BT80" s="215"/>
      <c r="BU80" s="211"/>
      <c r="BV80" s="212"/>
      <c r="BW80" s="212"/>
      <c r="BX80" s="212"/>
      <c r="BY80" s="212"/>
      <c r="BZ80" s="211">
        <v>5</v>
      </c>
      <c r="CA80" s="215"/>
      <c r="CC80" s="189">
        <f t="shared" si="66"/>
        <v>0</v>
      </c>
    </row>
    <row r="81" spans="1:81" s="189" customFormat="1" ht="15" customHeight="1" x14ac:dyDescent="0.25">
      <c r="A81" s="211">
        <v>49</v>
      </c>
      <c r="B81" s="222" t="s">
        <v>488</v>
      </c>
      <c r="C81" s="274" t="s">
        <v>444</v>
      </c>
      <c r="D81" s="321"/>
      <c r="E81" s="211"/>
      <c r="F81" s="219"/>
      <c r="G81" s="212"/>
      <c r="H81" s="213">
        <v>123</v>
      </c>
      <c r="I81" s="214"/>
      <c r="J81" s="211">
        <v>4</v>
      </c>
      <c r="K81" s="219"/>
      <c r="L81" s="283">
        <v>21</v>
      </c>
      <c r="M81" s="212">
        <v>98</v>
      </c>
      <c r="N81" s="215"/>
      <c r="O81" s="211"/>
      <c r="P81" s="212"/>
      <c r="Q81" s="212"/>
      <c r="R81" s="212"/>
      <c r="S81" s="215"/>
      <c r="T81" s="211"/>
      <c r="U81" s="212"/>
      <c r="V81" s="212"/>
      <c r="W81" s="212"/>
      <c r="X81" s="212"/>
      <c r="Y81" s="215"/>
      <c r="Z81" s="211"/>
      <c r="AA81" s="212"/>
      <c r="AB81" s="212"/>
      <c r="AC81" s="212"/>
      <c r="AD81" s="212"/>
      <c r="AE81" s="212"/>
      <c r="AF81" s="217"/>
      <c r="AG81" s="211"/>
      <c r="AH81" s="212"/>
      <c r="AI81" s="212">
        <v>1</v>
      </c>
      <c r="AJ81" s="216"/>
      <c r="AK81" s="215"/>
      <c r="AL81" s="211"/>
      <c r="AM81" s="212"/>
      <c r="AN81" s="212"/>
      <c r="AO81" s="212"/>
      <c r="AP81" s="212"/>
      <c r="AQ81" s="212"/>
      <c r="AR81" s="212"/>
      <c r="AS81" s="215"/>
      <c r="AT81" s="211"/>
      <c r="AU81" s="212"/>
      <c r="AV81" s="212"/>
      <c r="AW81" s="212"/>
      <c r="AX81" s="216">
        <v>8</v>
      </c>
      <c r="AY81" s="215"/>
      <c r="AZ81" s="217"/>
      <c r="BA81" s="212"/>
      <c r="BB81" s="215"/>
      <c r="BC81" s="211"/>
      <c r="BD81" s="218"/>
      <c r="BE81" s="215"/>
      <c r="BF81" s="218">
        <f t="shared" si="1"/>
        <v>135.30000000000001</v>
      </c>
      <c r="BG81" s="228">
        <f t="shared" si="2"/>
        <v>135.30000000000001</v>
      </c>
      <c r="BH81" s="211"/>
      <c r="BI81" s="308">
        <f t="shared" si="65"/>
        <v>0</v>
      </c>
      <c r="BJ81" s="308"/>
      <c r="BK81" s="212"/>
      <c r="BL81" s="215"/>
      <c r="BM81" s="219">
        <v>21</v>
      </c>
      <c r="BN81" s="212"/>
      <c r="BO81" s="216"/>
      <c r="BP81" s="211"/>
      <c r="BQ81" s="212"/>
      <c r="BR81" s="212"/>
      <c r="BS81" s="212"/>
      <c r="BT81" s="215"/>
      <c r="BU81" s="211"/>
      <c r="BV81" s="212"/>
      <c r="BW81" s="212"/>
      <c r="BX81" s="212"/>
      <c r="BY81" s="212"/>
      <c r="BZ81" s="211">
        <v>7</v>
      </c>
      <c r="CA81" s="215"/>
      <c r="CC81" s="189">
        <f t="shared" si="66"/>
        <v>0</v>
      </c>
    </row>
    <row r="82" spans="1:81" s="189" customFormat="1" ht="15" customHeight="1" x14ac:dyDescent="0.25">
      <c r="A82" s="217">
        <v>51</v>
      </c>
      <c r="B82" s="222" t="s">
        <v>488</v>
      </c>
      <c r="C82" s="274" t="s">
        <v>446</v>
      </c>
      <c r="D82" s="321"/>
      <c r="E82" s="211"/>
      <c r="F82" s="219"/>
      <c r="G82" s="212"/>
      <c r="H82" s="213">
        <v>124</v>
      </c>
      <c r="I82" s="214"/>
      <c r="J82" s="211">
        <v>12</v>
      </c>
      <c r="K82" s="219"/>
      <c r="L82" s="283">
        <v>12</v>
      </c>
      <c r="M82" s="212">
        <v>94</v>
      </c>
      <c r="N82" s="215"/>
      <c r="O82" s="211"/>
      <c r="P82" s="212"/>
      <c r="Q82" s="212"/>
      <c r="R82" s="212"/>
      <c r="S82" s="215"/>
      <c r="T82" s="211"/>
      <c r="U82" s="212"/>
      <c r="V82" s="212"/>
      <c r="W82" s="212"/>
      <c r="X82" s="212"/>
      <c r="Y82" s="215"/>
      <c r="Z82" s="211"/>
      <c r="AA82" s="212"/>
      <c r="AB82" s="212"/>
      <c r="AC82" s="212"/>
      <c r="AD82" s="212"/>
      <c r="AE82" s="212"/>
      <c r="AF82" s="217"/>
      <c r="AG82" s="211"/>
      <c r="AH82" s="212"/>
      <c r="AI82" s="212">
        <v>1</v>
      </c>
      <c r="AJ82" s="216"/>
      <c r="AK82" s="215"/>
      <c r="AL82" s="211"/>
      <c r="AM82" s="212"/>
      <c r="AN82" s="212"/>
      <c r="AO82" s="212"/>
      <c r="AP82" s="212"/>
      <c r="AQ82" s="212"/>
      <c r="AR82" s="212"/>
      <c r="AS82" s="215"/>
      <c r="AT82" s="211"/>
      <c r="AU82" s="212"/>
      <c r="AV82" s="212"/>
      <c r="AW82" s="212"/>
      <c r="AX82" s="216">
        <v>12</v>
      </c>
      <c r="AY82" s="215"/>
      <c r="AZ82" s="217"/>
      <c r="BA82" s="212"/>
      <c r="BB82" s="215"/>
      <c r="BC82" s="211"/>
      <c r="BD82" s="218"/>
      <c r="BE82" s="215"/>
      <c r="BF82" s="218">
        <f t="shared" si="1"/>
        <v>136.4</v>
      </c>
      <c r="BG82" s="228">
        <f t="shared" si="2"/>
        <v>136.4</v>
      </c>
      <c r="BH82" s="211">
        <v>6</v>
      </c>
      <c r="BI82" s="308">
        <f t="shared" si="65"/>
        <v>0</v>
      </c>
      <c r="BJ82" s="308"/>
      <c r="BK82" s="212"/>
      <c r="BL82" s="215"/>
      <c r="BM82" s="219">
        <v>12</v>
      </c>
      <c r="BN82" s="212"/>
      <c r="BO82" s="216"/>
      <c r="BP82" s="211"/>
      <c r="BQ82" s="212"/>
      <c r="BR82" s="212"/>
      <c r="BS82" s="212"/>
      <c r="BT82" s="215"/>
      <c r="BU82" s="211"/>
      <c r="BV82" s="212"/>
      <c r="BW82" s="212"/>
      <c r="BX82" s="212">
        <v>6</v>
      </c>
      <c r="BY82" s="212"/>
      <c r="BZ82" s="211">
        <v>4</v>
      </c>
      <c r="CA82" s="215">
        <v>2</v>
      </c>
      <c r="CC82" s="189">
        <f t="shared" si="66"/>
        <v>0</v>
      </c>
    </row>
    <row r="83" spans="1:81" s="209" customFormat="1" ht="15" customHeight="1" x14ac:dyDescent="0.25">
      <c r="A83" s="217">
        <v>53</v>
      </c>
      <c r="B83" s="222" t="s">
        <v>488</v>
      </c>
      <c r="C83" s="274" t="s">
        <v>448</v>
      </c>
      <c r="D83" s="321"/>
      <c r="E83" s="220"/>
      <c r="F83" s="221"/>
      <c r="G83" s="213"/>
      <c r="H83" s="221">
        <v>120</v>
      </c>
      <c r="I83" s="222"/>
      <c r="J83" s="220"/>
      <c r="K83" s="226"/>
      <c r="L83" s="283">
        <v>18</v>
      </c>
      <c r="M83" s="221">
        <v>102</v>
      </c>
      <c r="N83" s="222"/>
      <c r="O83" s="220"/>
      <c r="P83" s="221"/>
      <c r="Q83" s="221"/>
      <c r="R83" s="221">
        <v>1</v>
      </c>
      <c r="S83" s="222"/>
      <c r="T83" s="220"/>
      <c r="U83" s="221"/>
      <c r="V83" s="221"/>
      <c r="W83" s="221">
        <v>2</v>
      </c>
      <c r="X83" s="221"/>
      <c r="Y83" s="222"/>
      <c r="Z83" s="220"/>
      <c r="AA83" s="221"/>
      <c r="AB83" s="221"/>
      <c r="AC83" s="221"/>
      <c r="AD83" s="221"/>
      <c r="AE83" s="221"/>
      <c r="AF83" s="224"/>
      <c r="AG83" s="220"/>
      <c r="AH83" s="221"/>
      <c r="AI83" s="221">
        <v>1</v>
      </c>
      <c r="AJ83" s="223"/>
      <c r="AK83" s="222"/>
      <c r="AL83" s="220"/>
      <c r="AM83" s="221"/>
      <c r="AN83" s="221"/>
      <c r="AO83" s="221"/>
      <c r="AP83" s="221"/>
      <c r="AQ83" s="221"/>
      <c r="AR83" s="221"/>
      <c r="AS83" s="222"/>
      <c r="AT83" s="220"/>
      <c r="AU83" s="221"/>
      <c r="AV83" s="221"/>
      <c r="AW83" s="221"/>
      <c r="AX83" s="223"/>
      <c r="AY83" s="222"/>
      <c r="AZ83" s="224"/>
      <c r="BA83" s="221"/>
      <c r="BB83" s="222"/>
      <c r="BC83" s="220"/>
      <c r="BD83" s="225"/>
      <c r="BE83" s="222"/>
      <c r="BF83" s="225">
        <f t="shared" si="1"/>
        <v>132</v>
      </c>
      <c r="BG83" s="229">
        <f t="shared" si="2"/>
        <v>132</v>
      </c>
      <c r="BH83" s="220"/>
      <c r="BI83" s="308">
        <f t="shared" si="65"/>
        <v>0</v>
      </c>
      <c r="BJ83" s="308"/>
      <c r="BK83" s="221"/>
      <c r="BL83" s="222"/>
      <c r="BM83" s="226">
        <v>18</v>
      </c>
      <c r="BN83" s="221"/>
      <c r="BO83" s="223"/>
      <c r="BP83" s="220"/>
      <c r="BQ83" s="221"/>
      <c r="BR83" s="221"/>
      <c r="BS83" s="221"/>
      <c r="BT83" s="222"/>
      <c r="BU83" s="220"/>
      <c r="BV83" s="221"/>
      <c r="BW83" s="221"/>
      <c r="BX83" s="221"/>
      <c r="BY83" s="221"/>
      <c r="BZ83" s="220">
        <v>6</v>
      </c>
      <c r="CA83" s="222"/>
      <c r="CC83" s="189">
        <f t="shared" si="66"/>
        <v>0</v>
      </c>
    </row>
    <row r="84" spans="1:81" s="209" customFormat="1" ht="15" customHeight="1" x14ac:dyDescent="0.25">
      <c r="A84" s="211">
        <v>55</v>
      </c>
      <c r="B84" s="222" t="s">
        <v>488</v>
      </c>
      <c r="C84" s="274" t="s">
        <v>450</v>
      </c>
      <c r="D84" s="321"/>
      <c r="E84" s="220"/>
      <c r="F84" s="221"/>
      <c r="G84" s="213">
        <v>113</v>
      </c>
      <c r="H84" s="221"/>
      <c r="I84" s="222"/>
      <c r="J84" s="220">
        <v>2</v>
      </c>
      <c r="K84" s="226"/>
      <c r="L84" s="283">
        <v>12</v>
      </c>
      <c r="M84" s="221">
        <v>91</v>
      </c>
      <c r="N84" s="222"/>
      <c r="O84" s="220"/>
      <c r="P84" s="221"/>
      <c r="Q84" s="221"/>
      <c r="R84" s="221"/>
      <c r="S84" s="222"/>
      <c r="T84" s="211"/>
      <c r="U84" s="212"/>
      <c r="V84" s="212"/>
      <c r="W84" s="212"/>
      <c r="X84" s="212"/>
      <c r="Y84" s="215"/>
      <c r="Z84" s="211"/>
      <c r="AA84" s="212"/>
      <c r="AB84" s="212"/>
      <c r="AC84" s="212"/>
      <c r="AD84" s="212"/>
      <c r="AE84" s="212"/>
      <c r="AF84" s="217"/>
      <c r="AG84" s="211"/>
      <c r="AH84" s="212">
        <v>1</v>
      </c>
      <c r="AI84" s="212"/>
      <c r="AJ84" s="216"/>
      <c r="AK84" s="215"/>
      <c r="AL84" s="211"/>
      <c r="AM84" s="212"/>
      <c r="AN84" s="212"/>
      <c r="AO84" s="212"/>
      <c r="AP84" s="212"/>
      <c r="AQ84" s="212"/>
      <c r="AR84" s="212"/>
      <c r="AS84" s="215"/>
      <c r="AT84" s="211"/>
      <c r="AU84" s="212"/>
      <c r="AV84" s="212">
        <v>4</v>
      </c>
      <c r="AW84" s="212"/>
      <c r="AX84" s="216"/>
      <c r="AY84" s="215"/>
      <c r="AZ84" s="217"/>
      <c r="BA84" s="212"/>
      <c r="BB84" s="215"/>
      <c r="BC84" s="211"/>
      <c r="BD84" s="218"/>
      <c r="BE84" s="215"/>
      <c r="BF84" s="218">
        <f t="shared" si="1"/>
        <v>124.30000000000001</v>
      </c>
      <c r="BG84" s="228">
        <f t="shared" si="2"/>
        <v>124.30000000000001</v>
      </c>
      <c r="BH84" s="211"/>
      <c r="BI84" s="308">
        <f t="shared" si="65"/>
        <v>0</v>
      </c>
      <c r="BJ84" s="308"/>
      <c r="BK84" s="211">
        <v>8</v>
      </c>
      <c r="BL84" s="215"/>
      <c r="BM84" s="219"/>
      <c r="BN84" s="212">
        <v>12</v>
      </c>
      <c r="BO84" s="216"/>
      <c r="BP84" s="211"/>
      <c r="BQ84" s="212"/>
      <c r="BR84" s="212"/>
      <c r="BS84" s="212"/>
      <c r="BT84" s="215"/>
      <c r="BU84" s="211"/>
      <c r="BV84" s="212"/>
      <c r="BW84" s="212">
        <v>8</v>
      </c>
      <c r="BX84" s="212"/>
      <c r="BY84" s="212"/>
      <c r="BZ84" s="211">
        <v>4</v>
      </c>
      <c r="CA84" s="215">
        <v>2</v>
      </c>
      <c r="CC84" s="189">
        <f t="shared" si="66"/>
        <v>0</v>
      </c>
    </row>
    <row r="85" spans="1:81" s="209" customFormat="1" ht="15" customHeight="1" x14ac:dyDescent="0.25">
      <c r="A85" s="217">
        <v>57</v>
      </c>
      <c r="B85" s="222" t="s">
        <v>488</v>
      </c>
      <c r="C85" s="274" t="s">
        <v>452</v>
      </c>
      <c r="D85" s="321"/>
      <c r="E85" s="220"/>
      <c r="F85" s="221"/>
      <c r="G85" s="213">
        <v>125</v>
      </c>
      <c r="H85" s="221"/>
      <c r="I85" s="222"/>
      <c r="J85" s="220"/>
      <c r="K85" s="226"/>
      <c r="L85" s="283">
        <v>15</v>
      </c>
      <c r="M85" s="221">
        <v>110</v>
      </c>
      <c r="N85" s="222"/>
      <c r="O85" s="220"/>
      <c r="P85" s="221"/>
      <c r="Q85" s="221"/>
      <c r="R85" s="213"/>
      <c r="S85" s="222"/>
      <c r="T85" s="220"/>
      <c r="U85" s="221"/>
      <c r="V85" s="221"/>
      <c r="W85" s="221"/>
      <c r="X85" s="221"/>
      <c r="Y85" s="222"/>
      <c r="Z85" s="220"/>
      <c r="AA85" s="221"/>
      <c r="AB85" s="221"/>
      <c r="AC85" s="221"/>
      <c r="AD85" s="221"/>
      <c r="AE85" s="221"/>
      <c r="AF85" s="224"/>
      <c r="AG85" s="220"/>
      <c r="AH85" s="221">
        <v>1</v>
      </c>
      <c r="AI85" s="221"/>
      <c r="AJ85" s="223"/>
      <c r="AK85" s="222"/>
      <c r="AL85" s="220"/>
      <c r="AM85" s="221"/>
      <c r="AN85" s="221"/>
      <c r="AO85" s="221"/>
      <c r="AP85" s="221"/>
      <c r="AQ85" s="221"/>
      <c r="AR85" s="221"/>
      <c r="AS85" s="222"/>
      <c r="AT85" s="220"/>
      <c r="AU85" s="221"/>
      <c r="AV85" s="221"/>
      <c r="AW85" s="221"/>
      <c r="AX85" s="223"/>
      <c r="AY85" s="222"/>
      <c r="AZ85" s="224"/>
      <c r="BA85" s="221"/>
      <c r="BB85" s="222"/>
      <c r="BC85" s="220"/>
      <c r="BD85" s="225"/>
      <c r="BE85" s="222"/>
      <c r="BF85" s="225">
        <f t="shared" si="1"/>
        <v>137.5</v>
      </c>
      <c r="BG85" s="229">
        <f t="shared" si="2"/>
        <v>137.5</v>
      </c>
      <c r="BH85" s="220"/>
      <c r="BI85" s="308">
        <f t="shared" si="65"/>
        <v>0</v>
      </c>
      <c r="BJ85" s="308"/>
      <c r="BK85" s="221"/>
      <c r="BL85" s="222"/>
      <c r="BM85" s="226"/>
      <c r="BN85" s="221">
        <v>15</v>
      </c>
      <c r="BO85" s="223"/>
      <c r="BP85" s="220"/>
      <c r="BQ85" s="21"/>
      <c r="BR85" s="221"/>
      <c r="BS85" s="221"/>
      <c r="BT85" s="221"/>
      <c r="BU85" s="220"/>
      <c r="BV85" s="221"/>
      <c r="BW85" s="221"/>
      <c r="BX85" s="221"/>
      <c r="BY85" s="221"/>
      <c r="BZ85" s="220">
        <v>5</v>
      </c>
      <c r="CA85" s="222"/>
      <c r="CC85" s="189">
        <f t="shared" si="66"/>
        <v>0</v>
      </c>
    </row>
    <row r="86" spans="1:81" s="209" customFormat="1" ht="15" customHeight="1" x14ac:dyDescent="0.25">
      <c r="A86" s="217">
        <v>59</v>
      </c>
      <c r="B86" s="222" t="s">
        <v>488</v>
      </c>
      <c r="C86" s="274" t="s">
        <v>454</v>
      </c>
      <c r="D86" s="321"/>
      <c r="E86" s="220"/>
      <c r="F86" s="221"/>
      <c r="G86" s="221">
        <v>260</v>
      </c>
      <c r="H86" s="221"/>
      <c r="I86" s="222"/>
      <c r="J86" s="220">
        <v>10</v>
      </c>
      <c r="K86" s="226"/>
      <c r="L86" s="283">
        <v>45</v>
      </c>
      <c r="M86" s="221">
        <v>205</v>
      </c>
      <c r="N86" s="222"/>
      <c r="O86" s="220"/>
      <c r="P86" s="221"/>
      <c r="Q86" s="221"/>
      <c r="R86" s="221"/>
      <c r="S86" s="222"/>
      <c r="T86" s="220"/>
      <c r="U86" s="221"/>
      <c r="V86" s="221"/>
      <c r="W86" s="221"/>
      <c r="X86" s="221"/>
      <c r="Y86" s="222"/>
      <c r="Z86" s="220"/>
      <c r="AA86" s="221"/>
      <c r="AB86" s="221"/>
      <c r="AC86" s="221"/>
      <c r="AD86" s="221"/>
      <c r="AE86" s="221"/>
      <c r="AF86" s="224"/>
      <c r="AG86" s="220"/>
      <c r="AH86" s="221">
        <v>1</v>
      </c>
      <c r="AI86" s="221"/>
      <c r="AJ86" s="223"/>
      <c r="AK86" s="222"/>
      <c r="AL86" s="220"/>
      <c r="AM86" s="221"/>
      <c r="AN86" s="221">
        <v>1</v>
      </c>
      <c r="AO86" s="221"/>
      <c r="AP86" s="221"/>
      <c r="AQ86" s="221"/>
      <c r="AR86" s="221"/>
      <c r="AS86" s="222"/>
      <c r="AT86" s="220"/>
      <c r="AU86" s="221"/>
      <c r="AV86" s="223">
        <v>20</v>
      </c>
      <c r="AW86" s="221"/>
      <c r="AX86" s="223"/>
      <c r="AY86" s="222"/>
      <c r="AZ86" s="224"/>
      <c r="BA86" s="221"/>
      <c r="BB86" s="222"/>
      <c r="BC86" s="220"/>
      <c r="BD86" s="225"/>
      <c r="BE86" s="222"/>
      <c r="BF86" s="225">
        <f t="shared" si="1"/>
        <v>286</v>
      </c>
      <c r="BG86" s="229">
        <f t="shared" si="2"/>
        <v>286</v>
      </c>
      <c r="BH86" s="220"/>
      <c r="BI86" s="308">
        <f t="shared" si="65"/>
        <v>0</v>
      </c>
      <c r="BJ86" s="308"/>
      <c r="BK86" s="221"/>
      <c r="BL86" s="222"/>
      <c r="BM86" s="226"/>
      <c r="BN86" s="221">
        <v>45</v>
      </c>
      <c r="BO86" s="223"/>
      <c r="BP86" s="220"/>
      <c r="BQ86" s="221"/>
      <c r="BR86" s="221"/>
      <c r="BS86" s="221"/>
      <c r="BT86" s="222"/>
      <c r="BU86" s="220"/>
      <c r="BV86" s="221"/>
      <c r="BW86" s="221"/>
      <c r="BX86" s="221"/>
      <c r="BY86" s="221"/>
      <c r="BZ86" s="220">
        <v>15</v>
      </c>
      <c r="CA86" s="222"/>
      <c r="CC86" s="189">
        <f t="shared" si="66"/>
        <v>0</v>
      </c>
    </row>
    <row r="87" spans="1:81" s="209" customFormat="1" ht="15.6" customHeight="1" x14ac:dyDescent="0.25">
      <c r="A87" s="211">
        <v>61</v>
      </c>
      <c r="B87" s="222" t="s">
        <v>488</v>
      </c>
      <c r="C87" s="274" t="s">
        <v>456</v>
      </c>
      <c r="D87" s="321"/>
      <c r="E87" s="220"/>
      <c r="F87" s="221"/>
      <c r="G87" s="221">
        <v>120</v>
      </c>
      <c r="H87" s="221"/>
      <c r="I87" s="222"/>
      <c r="J87" s="220">
        <v>4</v>
      </c>
      <c r="K87" s="226"/>
      <c r="L87" s="283">
        <v>21</v>
      </c>
      <c r="M87" s="221">
        <v>95</v>
      </c>
      <c r="N87" s="222"/>
      <c r="O87" s="220"/>
      <c r="P87" s="221"/>
      <c r="Q87" s="221">
        <v>1</v>
      </c>
      <c r="R87" s="221"/>
      <c r="S87" s="222"/>
      <c r="T87" s="220"/>
      <c r="U87" s="221"/>
      <c r="V87" s="221">
        <v>2</v>
      </c>
      <c r="W87" s="221"/>
      <c r="X87" s="221"/>
      <c r="Y87" s="222"/>
      <c r="Z87" s="220"/>
      <c r="AA87" s="221"/>
      <c r="AB87" s="221"/>
      <c r="AC87" s="221"/>
      <c r="AD87" s="221"/>
      <c r="AE87" s="221"/>
      <c r="AF87" s="224"/>
      <c r="AG87" s="220"/>
      <c r="AH87" s="221">
        <v>1</v>
      </c>
      <c r="AI87" s="221"/>
      <c r="AJ87" s="223"/>
      <c r="AK87" s="222"/>
      <c r="AL87" s="220"/>
      <c r="AM87" s="221">
        <v>1</v>
      </c>
      <c r="AN87" s="221"/>
      <c r="AO87" s="221"/>
      <c r="AP87" s="221"/>
      <c r="AQ87" s="221"/>
      <c r="AR87" s="221"/>
      <c r="AS87" s="222"/>
      <c r="AT87" s="220"/>
      <c r="AU87" s="221"/>
      <c r="AV87" s="221"/>
      <c r="AW87" s="221"/>
      <c r="AX87" s="223"/>
      <c r="AY87" s="222"/>
      <c r="AZ87" s="224"/>
      <c r="BA87" s="221"/>
      <c r="BB87" s="222"/>
      <c r="BC87" s="220"/>
      <c r="BD87" s="225"/>
      <c r="BE87" s="222"/>
      <c r="BF87" s="225">
        <f t="shared" si="1"/>
        <v>132</v>
      </c>
      <c r="BG87" s="229">
        <f t="shared" si="2"/>
        <v>132</v>
      </c>
      <c r="BH87" s="220"/>
      <c r="BI87" s="308">
        <f t="shared" si="65"/>
        <v>0</v>
      </c>
      <c r="BJ87" s="308"/>
      <c r="BK87" s="221"/>
      <c r="BL87" s="222"/>
      <c r="BM87" s="226"/>
      <c r="BN87" s="221">
        <v>21</v>
      </c>
      <c r="BO87" s="223"/>
      <c r="BP87" s="220"/>
      <c r="BQ87" s="221"/>
      <c r="BR87" s="221"/>
      <c r="BS87" s="221"/>
      <c r="BT87" s="222"/>
      <c r="BU87" s="220"/>
      <c r="BV87" s="221"/>
      <c r="BW87" s="221"/>
      <c r="BX87" s="221"/>
      <c r="BY87" s="221"/>
      <c r="BZ87" s="220">
        <v>7</v>
      </c>
      <c r="CA87" s="222"/>
      <c r="CC87" s="189">
        <f t="shared" si="66"/>
        <v>0</v>
      </c>
    </row>
    <row r="88" spans="1:81" s="209" customFormat="1" ht="15" customHeight="1" x14ac:dyDescent="0.25">
      <c r="A88" s="217">
        <v>63</v>
      </c>
      <c r="B88" s="222" t="s">
        <v>488</v>
      </c>
      <c r="C88" s="274" t="s">
        <v>458</v>
      </c>
      <c r="D88" s="321"/>
      <c r="E88" s="220"/>
      <c r="F88" s="221">
        <v>132</v>
      </c>
      <c r="G88" s="221"/>
      <c r="H88" s="221"/>
      <c r="I88" s="222"/>
      <c r="J88" s="220">
        <v>4</v>
      </c>
      <c r="K88" s="226"/>
      <c r="L88" s="283">
        <v>18</v>
      </c>
      <c r="M88" s="226">
        <v>110</v>
      </c>
      <c r="N88" s="222"/>
      <c r="O88" s="220"/>
      <c r="P88" s="227"/>
      <c r="Q88" s="221"/>
      <c r="R88" s="221"/>
      <c r="S88" s="222"/>
      <c r="T88" s="220"/>
      <c r="U88" s="221">
        <v>2</v>
      </c>
      <c r="V88" s="221"/>
      <c r="W88" s="221"/>
      <c r="X88" s="221"/>
      <c r="Y88" s="222"/>
      <c r="Z88" s="220"/>
      <c r="AA88" s="221"/>
      <c r="AB88" s="221"/>
      <c r="AC88" s="221"/>
      <c r="AD88" s="221"/>
      <c r="AE88" s="221"/>
      <c r="AF88" s="224"/>
      <c r="AG88" s="220">
        <v>1</v>
      </c>
      <c r="AH88" s="221"/>
      <c r="AI88" s="221"/>
      <c r="AJ88" s="223"/>
      <c r="AK88" s="222"/>
      <c r="AL88" s="220"/>
      <c r="AM88" s="221"/>
      <c r="AN88" s="221"/>
      <c r="AO88" s="221"/>
      <c r="AP88" s="221"/>
      <c r="AQ88" s="221"/>
      <c r="AR88" s="221"/>
      <c r="AS88" s="222"/>
      <c r="AT88" s="220"/>
      <c r="AU88" s="221">
        <v>8</v>
      </c>
      <c r="AV88" s="221"/>
      <c r="AW88" s="221"/>
      <c r="AX88" s="223"/>
      <c r="AY88" s="222"/>
      <c r="AZ88" s="224"/>
      <c r="BA88" s="221"/>
      <c r="BB88" s="222"/>
      <c r="BC88" s="220"/>
      <c r="BD88" s="225"/>
      <c r="BE88" s="222"/>
      <c r="BF88" s="225">
        <f t="shared" ref="BF88:BF94" si="67">SUM(E88:I88)*1.1</f>
        <v>145.20000000000002</v>
      </c>
      <c r="BG88" s="229">
        <f t="shared" ref="BG88:BG94" si="68">BF88</f>
        <v>145.20000000000002</v>
      </c>
      <c r="BH88" s="220"/>
      <c r="BI88" s="308">
        <f t="shared" si="65"/>
        <v>0</v>
      </c>
      <c r="BJ88" s="308"/>
      <c r="BK88" s="221"/>
      <c r="BL88" s="222"/>
      <c r="BM88" s="226"/>
      <c r="BN88" s="221">
        <v>18</v>
      </c>
      <c r="BO88" s="223"/>
      <c r="BP88" s="220"/>
      <c r="BQ88" s="221"/>
      <c r="BR88" s="221"/>
      <c r="BS88" s="221"/>
      <c r="BT88" s="222"/>
      <c r="BU88" s="220"/>
      <c r="BV88" s="221"/>
      <c r="BW88" s="221"/>
      <c r="BX88" s="221"/>
      <c r="BY88" s="221"/>
      <c r="BZ88" s="220">
        <v>6</v>
      </c>
      <c r="CA88" s="222"/>
      <c r="CC88" s="189">
        <f t="shared" si="66"/>
        <v>0</v>
      </c>
    </row>
    <row r="89" spans="1:81" s="209" customFormat="1" ht="15" customHeight="1" x14ac:dyDescent="0.25">
      <c r="A89" s="217">
        <v>65</v>
      </c>
      <c r="B89" s="222" t="s">
        <v>488</v>
      </c>
      <c r="C89" s="274" t="s">
        <v>460</v>
      </c>
      <c r="D89" s="321"/>
      <c r="E89" s="220"/>
      <c r="F89" s="221">
        <v>94</v>
      </c>
      <c r="G89" s="221"/>
      <c r="H89" s="221"/>
      <c r="I89" s="222"/>
      <c r="J89" s="220">
        <v>4</v>
      </c>
      <c r="K89" s="226"/>
      <c r="L89" s="283">
        <v>9</v>
      </c>
      <c r="M89" s="226">
        <v>81</v>
      </c>
      <c r="N89" s="222"/>
      <c r="O89" s="220"/>
      <c r="P89" s="227"/>
      <c r="Q89" s="221"/>
      <c r="R89" s="221"/>
      <c r="S89" s="222"/>
      <c r="T89" s="220"/>
      <c r="U89" s="221">
        <v>2</v>
      </c>
      <c r="V89" s="221"/>
      <c r="W89" s="221"/>
      <c r="X89" s="221"/>
      <c r="Y89" s="222"/>
      <c r="Z89" s="220"/>
      <c r="AA89" s="221"/>
      <c r="AB89" s="221"/>
      <c r="AC89" s="221"/>
      <c r="AD89" s="221"/>
      <c r="AE89" s="221"/>
      <c r="AF89" s="224"/>
      <c r="AG89" s="220">
        <v>1</v>
      </c>
      <c r="AH89" s="221"/>
      <c r="AI89" s="221"/>
      <c r="AJ89" s="223"/>
      <c r="AK89" s="222"/>
      <c r="AL89" s="220"/>
      <c r="AM89" s="221"/>
      <c r="AN89" s="221"/>
      <c r="AO89" s="221"/>
      <c r="AP89" s="221"/>
      <c r="AQ89" s="221"/>
      <c r="AR89" s="221"/>
      <c r="AS89" s="222"/>
      <c r="AT89" s="220"/>
      <c r="AU89" s="221">
        <v>8</v>
      </c>
      <c r="AV89" s="221"/>
      <c r="AW89" s="221"/>
      <c r="AX89" s="223"/>
      <c r="AY89" s="222"/>
      <c r="AZ89" s="224"/>
      <c r="BA89" s="221"/>
      <c r="BB89" s="222"/>
      <c r="BC89" s="220"/>
      <c r="BD89" s="225"/>
      <c r="BE89" s="222"/>
      <c r="BF89" s="225">
        <f t="shared" si="67"/>
        <v>103.4</v>
      </c>
      <c r="BG89" s="229">
        <f t="shared" si="68"/>
        <v>103.4</v>
      </c>
      <c r="BH89" s="220"/>
      <c r="BI89" s="308">
        <f t="shared" si="65"/>
        <v>0</v>
      </c>
      <c r="BJ89" s="308"/>
      <c r="BK89" s="221"/>
      <c r="BL89" s="222"/>
      <c r="BM89" s="226"/>
      <c r="BN89" s="221">
        <v>9</v>
      </c>
      <c r="BO89" s="223"/>
      <c r="BP89" s="220"/>
      <c r="BQ89" s="221"/>
      <c r="BR89" s="221"/>
      <c r="BS89" s="221"/>
      <c r="BT89" s="222"/>
      <c r="BU89" s="220"/>
      <c r="BV89" s="221"/>
      <c r="BW89" s="221"/>
      <c r="BX89" s="221"/>
      <c r="BY89" s="221"/>
      <c r="BZ89" s="220">
        <v>3</v>
      </c>
      <c r="CA89" s="222"/>
      <c r="CC89" s="189">
        <f t="shared" si="66"/>
        <v>0</v>
      </c>
    </row>
    <row r="90" spans="1:81" s="209" customFormat="1" ht="15" customHeight="1" x14ac:dyDescent="0.25">
      <c r="A90" s="211">
        <v>67</v>
      </c>
      <c r="B90" s="222" t="s">
        <v>488</v>
      </c>
      <c r="C90" s="274" t="s">
        <v>462</v>
      </c>
      <c r="D90" s="321"/>
      <c r="E90" s="220"/>
      <c r="F90" s="221">
        <v>92</v>
      </c>
      <c r="G90" s="221"/>
      <c r="H90" s="221"/>
      <c r="I90" s="222"/>
      <c r="J90" s="220">
        <v>83</v>
      </c>
      <c r="K90" s="226"/>
      <c r="L90" s="283">
        <v>9</v>
      </c>
      <c r="M90" s="226"/>
      <c r="N90" s="222"/>
      <c r="O90" s="220"/>
      <c r="P90" s="227"/>
      <c r="Q90" s="221"/>
      <c r="R90" s="221"/>
      <c r="S90" s="222"/>
      <c r="T90" s="220"/>
      <c r="U90" s="221">
        <v>2</v>
      </c>
      <c r="V90" s="221"/>
      <c r="W90" s="221"/>
      <c r="X90" s="221"/>
      <c r="Y90" s="222"/>
      <c r="Z90" s="220"/>
      <c r="AA90" s="221"/>
      <c r="AB90" s="221"/>
      <c r="AC90" s="221"/>
      <c r="AD90" s="221"/>
      <c r="AE90" s="221"/>
      <c r="AF90" s="224"/>
      <c r="AG90" s="220">
        <v>1</v>
      </c>
      <c r="AH90" s="221"/>
      <c r="AI90" s="221"/>
      <c r="AJ90" s="223"/>
      <c r="AK90" s="222"/>
      <c r="AL90" s="220"/>
      <c r="AM90" s="221"/>
      <c r="AN90" s="221"/>
      <c r="AO90" s="221"/>
      <c r="AP90" s="221"/>
      <c r="AQ90" s="221"/>
      <c r="AR90" s="221"/>
      <c r="AS90" s="222"/>
      <c r="AT90" s="220"/>
      <c r="AU90" s="221"/>
      <c r="AV90" s="221"/>
      <c r="AW90" s="221"/>
      <c r="AX90" s="223"/>
      <c r="AY90" s="222"/>
      <c r="AZ90" s="224"/>
      <c r="BA90" s="221"/>
      <c r="BB90" s="222"/>
      <c r="BC90" s="220"/>
      <c r="BD90" s="225"/>
      <c r="BE90" s="222"/>
      <c r="BF90" s="225">
        <f t="shared" si="67"/>
        <v>101.2</v>
      </c>
      <c r="BG90" s="229">
        <f t="shared" si="68"/>
        <v>101.2</v>
      </c>
      <c r="BH90" s="220"/>
      <c r="BI90" s="308">
        <f t="shared" si="65"/>
        <v>0</v>
      </c>
      <c r="BJ90" s="308"/>
      <c r="BK90" s="221"/>
      <c r="BL90" s="222"/>
      <c r="BM90" s="226"/>
      <c r="BN90" s="221">
        <v>9</v>
      </c>
      <c r="BO90" s="223"/>
      <c r="BP90" s="220"/>
      <c r="BQ90" s="221"/>
      <c r="BR90" s="221"/>
      <c r="BS90" s="221"/>
      <c r="BT90" s="222"/>
      <c r="BU90" s="220"/>
      <c r="BV90" s="221"/>
      <c r="BW90" s="221"/>
      <c r="BX90" s="221"/>
      <c r="BY90" s="221"/>
      <c r="BZ90" s="220">
        <v>3</v>
      </c>
      <c r="CA90" s="222"/>
      <c r="CC90" s="189">
        <f t="shared" si="66"/>
        <v>0</v>
      </c>
    </row>
    <row r="91" spans="1:81" s="65" customFormat="1" ht="15" customHeight="1" x14ac:dyDescent="0.25">
      <c r="A91" s="217">
        <v>69</v>
      </c>
      <c r="B91" s="222" t="s">
        <v>488</v>
      </c>
      <c r="C91" s="274" t="s">
        <v>464</v>
      </c>
      <c r="D91" s="320"/>
      <c r="E91" s="220"/>
      <c r="F91" s="221">
        <v>56</v>
      </c>
      <c r="G91" s="221"/>
      <c r="H91" s="221"/>
      <c r="I91" s="222"/>
      <c r="J91" s="220">
        <v>50</v>
      </c>
      <c r="K91" s="226"/>
      <c r="L91" s="283">
        <v>6</v>
      </c>
      <c r="M91" s="226"/>
      <c r="N91" s="222"/>
      <c r="O91" s="220"/>
      <c r="P91" s="227"/>
      <c r="Q91" s="221"/>
      <c r="R91" s="221"/>
      <c r="S91" s="222"/>
      <c r="T91" s="220"/>
      <c r="U91" s="221">
        <v>2</v>
      </c>
      <c r="V91" s="221"/>
      <c r="W91" s="221"/>
      <c r="X91" s="221"/>
      <c r="Y91" s="222"/>
      <c r="Z91" s="220">
        <v>1</v>
      </c>
      <c r="AA91" s="221"/>
      <c r="AB91" s="221"/>
      <c r="AC91" s="221"/>
      <c r="AD91" s="221"/>
      <c r="AE91" s="221"/>
      <c r="AF91" s="224"/>
      <c r="AG91" s="220"/>
      <c r="AH91" s="221"/>
      <c r="AI91" s="221"/>
      <c r="AJ91" s="223"/>
      <c r="AK91" s="222"/>
      <c r="AL91" s="220">
        <v>1</v>
      </c>
      <c r="AM91" s="221"/>
      <c r="AN91" s="221"/>
      <c r="AO91" s="221"/>
      <c r="AP91" s="221"/>
      <c r="AQ91" s="221"/>
      <c r="AR91" s="221"/>
      <c r="AS91" s="222"/>
      <c r="AT91" s="220"/>
      <c r="AU91" s="221"/>
      <c r="AV91" s="221"/>
      <c r="AW91" s="221"/>
      <c r="AX91" s="223"/>
      <c r="AY91" s="222"/>
      <c r="AZ91" s="224"/>
      <c r="BA91" s="221"/>
      <c r="BB91" s="222"/>
      <c r="BC91" s="220"/>
      <c r="BD91" s="225"/>
      <c r="BE91" s="222"/>
      <c r="BF91" s="225">
        <f t="shared" si="67"/>
        <v>61.600000000000009</v>
      </c>
      <c r="BG91" s="229">
        <f t="shared" si="68"/>
        <v>61.600000000000009</v>
      </c>
      <c r="BH91" s="220"/>
      <c r="BI91" s="308">
        <f t="shared" si="65"/>
        <v>0</v>
      </c>
      <c r="BJ91" s="308"/>
      <c r="BK91" s="221"/>
      <c r="BL91" s="222"/>
      <c r="BM91" s="226"/>
      <c r="BN91" s="221">
        <v>6</v>
      </c>
      <c r="BO91" s="223"/>
      <c r="BP91" s="220"/>
      <c r="BQ91" s="221"/>
      <c r="BR91" s="221"/>
      <c r="BS91" s="221"/>
      <c r="BT91" s="222"/>
      <c r="BU91" s="220"/>
      <c r="BV91" s="221"/>
      <c r="BW91" s="221"/>
      <c r="BX91" s="221"/>
      <c r="BY91" s="221"/>
      <c r="BZ91" s="220">
        <v>2</v>
      </c>
      <c r="CA91" s="222"/>
      <c r="CC91" s="189">
        <f t="shared" si="66"/>
        <v>0</v>
      </c>
    </row>
    <row r="92" spans="1:81" s="252" customFormat="1" ht="15" customHeight="1" x14ac:dyDescent="0.25">
      <c r="A92" s="241"/>
      <c r="B92" s="253" t="s">
        <v>488</v>
      </c>
      <c r="C92" s="275"/>
      <c r="D92" s="256">
        <f>D79</f>
        <v>45</v>
      </c>
      <c r="E92" s="259"/>
      <c r="F92" s="255">
        <f>SUM(F79:F91)</f>
        <v>374</v>
      </c>
      <c r="G92" s="255">
        <f t="shared" ref="G92:H92" si="69">SUM(G79:G91)</f>
        <v>618</v>
      </c>
      <c r="H92" s="255">
        <f t="shared" si="69"/>
        <v>615.5</v>
      </c>
      <c r="I92" s="253"/>
      <c r="J92" s="259">
        <f>SUM(J79:J91)</f>
        <v>181</v>
      </c>
      <c r="K92" s="260"/>
      <c r="L92" s="260">
        <f>SUM(L79:L91)</f>
        <v>222</v>
      </c>
      <c r="M92" s="260">
        <f>SUM(M79:M91)</f>
        <v>1190.5</v>
      </c>
      <c r="N92" s="253"/>
      <c r="O92" s="259"/>
      <c r="P92" s="261"/>
      <c r="Q92" s="255">
        <f>SUM(Q79:Q91)</f>
        <v>1</v>
      </c>
      <c r="R92" s="255">
        <f>SUM(R79:R91)</f>
        <v>1</v>
      </c>
      <c r="S92" s="253"/>
      <c r="T92" s="259"/>
      <c r="U92" s="255">
        <f t="shared" ref="U92:W92" si="70">SUM(U79:U91)</f>
        <v>8</v>
      </c>
      <c r="V92" s="255">
        <f t="shared" si="70"/>
        <v>2</v>
      </c>
      <c r="W92" s="255">
        <f t="shared" si="70"/>
        <v>2</v>
      </c>
      <c r="X92" s="255"/>
      <c r="Y92" s="253"/>
      <c r="Z92" s="259">
        <f>SUM(Z79:Z91)</f>
        <v>1</v>
      </c>
      <c r="AA92" s="255"/>
      <c r="AB92" s="255"/>
      <c r="AC92" s="255"/>
      <c r="AD92" s="255"/>
      <c r="AE92" s="255"/>
      <c r="AF92" s="262"/>
      <c r="AG92" s="259">
        <f t="shared" ref="AG92:AI92" si="71">SUM(AG79:AG91)</f>
        <v>3</v>
      </c>
      <c r="AH92" s="255">
        <f t="shared" si="71"/>
        <v>4</v>
      </c>
      <c r="AI92" s="255">
        <f t="shared" si="71"/>
        <v>5</v>
      </c>
      <c r="AJ92" s="263"/>
      <c r="AK92" s="253"/>
      <c r="AL92" s="259">
        <f t="shared" ref="AL92:AN92" si="72">SUM(AL79:AL91)</f>
        <v>1</v>
      </c>
      <c r="AM92" s="255">
        <f t="shared" si="72"/>
        <v>1</v>
      </c>
      <c r="AN92" s="255">
        <f t="shared" si="72"/>
        <v>1</v>
      </c>
      <c r="AO92" s="255"/>
      <c r="AP92" s="255"/>
      <c r="AQ92" s="255"/>
      <c r="AR92" s="255"/>
      <c r="AS92" s="253"/>
      <c r="AT92" s="259"/>
      <c r="AU92" s="255">
        <f t="shared" ref="AU92:AX92" si="73">SUM(AU79:AU91)</f>
        <v>16</v>
      </c>
      <c r="AV92" s="255">
        <f t="shared" si="73"/>
        <v>24</v>
      </c>
      <c r="AW92" s="255">
        <f t="shared" si="73"/>
        <v>0</v>
      </c>
      <c r="AX92" s="263">
        <f t="shared" si="73"/>
        <v>36</v>
      </c>
      <c r="AY92" s="253"/>
      <c r="AZ92" s="262"/>
      <c r="BA92" s="255"/>
      <c r="BB92" s="253"/>
      <c r="BC92" s="259"/>
      <c r="BD92" s="264"/>
      <c r="BE92" s="253"/>
      <c r="BF92" s="264">
        <f t="shared" ref="BF92:BK92" si="74">SUM(BF79:BF91)</f>
        <v>1768.2500000000002</v>
      </c>
      <c r="BG92" s="242">
        <f t="shared" si="74"/>
        <v>1768.2500000000002</v>
      </c>
      <c r="BH92" s="259">
        <f t="shared" si="74"/>
        <v>6</v>
      </c>
      <c r="BI92" s="308">
        <f t="shared" si="65"/>
        <v>0</v>
      </c>
      <c r="BJ92" s="308"/>
      <c r="BK92" s="255">
        <f t="shared" si="74"/>
        <v>8</v>
      </c>
      <c r="BL92" s="253"/>
      <c r="BM92" s="260">
        <f t="shared" ref="BM92:BN92" si="75">SUM(BM79:BM91)</f>
        <v>87</v>
      </c>
      <c r="BN92" s="255">
        <f t="shared" si="75"/>
        <v>135</v>
      </c>
      <c r="BO92" s="263"/>
      <c r="BP92" s="259"/>
      <c r="BQ92" s="255"/>
      <c r="BR92" s="255"/>
      <c r="BS92" s="255"/>
      <c r="BT92" s="253"/>
      <c r="BU92" s="259"/>
      <c r="BV92" s="255"/>
      <c r="BW92" s="255">
        <f t="shared" ref="BW92:BX92" si="76">SUM(BW79:BW91)</f>
        <v>8</v>
      </c>
      <c r="BX92" s="255">
        <f t="shared" si="76"/>
        <v>6</v>
      </c>
      <c r="BY92" s="255"/>
      <c r="BZ92" s="259">
        <f>SUM(BZ79:BZ91)</f>
        <v>74</v>
      </c>
      <c r="CA92" s="253">
        <f>SUM(CA79:CA91)</f>
        <v>4</v>
      </c>
    </row>
    <row r="93" spans="1:81" s="65" customFormat="1" ht="15" customHeight="1" x14ac:dyDescent="0.25">
      <c r="A93" s="211">
        <v>70</v>
      </c>
      <c r="B93" s="222" t="s">
        <v>489</v>
      </c>
      <c r="C93" s="274" t="s">
        <v>465</v>
      </c>
      <c r="D93" s="319">
        <v>5</v>
      </c>
      <c r="E93" s="220">
        <v>119</v>
      </c>
      <c r="F93" s="221"/>
      <c r="G93" s="221"/>
      <c r="H93" s="221"/>
      <c r="I93" s="222"/>
      <c r="J93" s="220">
        <v>7</v>
      </c>
      <c r="K93" s="226"/>
      <c r="L93" s="283">
        <v>3</v>
      </c>
      <c r="M93" s="226">
        <v>109</v>
      </c>
      <c r="N93" s="222"/>
      <c r="O93" s="220"/>
      <c r="P93" s="227"/>
      <c r="Q93" s="221"/>
      <c r="R93" s="221"/>
      <c r="S93" s="222"/>
      <c r="T93" s="220">
        <v>1</v>
      </c>
      <c r="U93" s="221"/>
      <c r="V93" s="221"/>
      <c r="W93" s="221"/>
      <c r="X93" s="221"/>
      <c r="Y93" s="222"/>
      <c r="Z93" s="220"/>
      <c r="AA93" s="221"/>
      <c r="AB93" s="221"/>
      <c r="AC93" s="221"/>
      <c r="AD93" s="221"/>
      <c r="AE93" s="221"/>
      <c r="AF93" s="224"/>
      <c r="AG93" s="220"/>
      <c r="AH93" s="221"/>
      <c r="AI93" s="221"/>
      <c r="AJ93" s="223"/>
      <c r="AK93" s="222"/>
      <c r="AL93" s="220"/>
      <c r="AM93" s="221"/>
      <c r="AN93" s="221"/>
      <c r="AO93" s="221"/>
      <c r="AP93" s="221"/>
      <c r="AQ93" s="221"/>
      <c r="AR93" s="221"/>
      <c r="AS93" s="222"/>
      <c r="AT93" s="220">
        <v>4</v>
      </c>
      <c r="AU93" s="221"/>
      <c r="AV93" s="221"/>
      <c r="AW93" s="221"/>
      <c r="AX93" s="223"/>
      <c r="AY93" s="222"/>
      <c r="AZ93" s="224"/>
      <c r="BA93" s="221"/>
      <c r="BB93" s="222"/>
      <c r="BC93" s="220"/>
      <c r="BD93" s="225"/>
      <c r="BE93" s="222">
        <v>1</v>
      </c>
      <c r="BF93" s="225">
        <f t="shared" si="67"/>
        <v>130.9</v>
      </c>
      <c r="BG93" s="229">
        <f t="shared" si="68"/>
        <v>130.9</v>
      </c>
      <c r="BH93" s="220"/>
      <c r="BI93" s="308">
        <f t="shared" si="65"/>
        <v>0</v>
      </c>
      <c r="BJ93" s="308"/>
      <c r="BK93" s="221"/>
      <c r="BL93" s="222">
        <v>5</v>
      </c>
      <c r="BM93" s="226"/>
      <c r="BN93" s="221"/>
      <c r="BO93" s="223">
        <v>3</v>
      </c>
      <c r="BP93" s="220"/>
      <c r="BQ93" s="221"/>
      <c r="BR93" s="221"/>
      <c r="BS93" s="221"/>
      <c r="BT93" s="222"/>
      <c r="BU93" s="220"/>
      <c r="BV93" s="221"/>
      <c r="BW93" s="221"/>
      <c r="BX93" s="221"/>
      <c r="BY93" s="221"/>
      <c r="BZ93" s="220">
        <v>2</v>
      </c>
      <c r="CA93" s="222">
        <v>2</v>
      </c>
      <c r="CC93" s="189">
        <f>E93+F93+G93+H93+I93-J93-L93-M93-N93-BU93-BV93-BW93-BX93-BY93</f>
        <v>0</v>
      </c>
    </row>
    <row r="94" spans="1:81" s="65" customFormat="1" ht="15" customHeight="1" x14ac:dyDescent="0.25">
      <c r="A94" s="217">
        <v>71</v>
      </c>
      <c r="B94" s="222" t="s">
        <v>489</v>
      </c>
      <c r="C94" s="274" t="s">
        <v>466</v>
      </c>
      <c r="D94" s="320"/>
      <c r="E94" s="220">
        <v>20</v>
      </c>
      <c r="F94" s="221"/>
      <c r="G94" s="221"/>
      <c r="H94" s="221"/>
      <c r="I94" s="222"/>
      <c r="J94" s="220">
        <v>2</v>
      </c>
      <c r="K94" s="225"/>
      <c r="L94" s="285"/>
      <c r="M94" s="221">
        <v>18</v>
      </c>
      <c r="N94" s="222"/>
      <c r="O94" s="220"/>
      <c r="P94" s="221"/>
      <c r="Q94" s="221"/>
      <c r="R94" s="221"/>
      <c r="S94" s="222"/>
      <c r="T94" s="220"/>
      <c r="U94" s="221"/>
      <c r="V94" s="221"/>
      <c r="W94" s="221"/>
      <c r="X94" s="221"/>
      <c r="Y94" s="222"/>
      <c r="Z94" s="220"/>
      <c r="AA94" s="221"/>
      <c r="AB94" s="221"/>
      <c r="AC94" s="221"/>
      <c r="AD94" s="221"/>
      <c r="AE94" s="221"/>
      <c r="AF94" s="224"/>
      <c r="AG94" s="220"/>
      <c r="AH94" s="221"/>
      <c r="AI94" s="221"/>
      <c r="AJ94" s="223"/>
      <c r="AK94" s="222"/>
      <c r="AL94" s="220"/>
      <c r="AM94" s="221"/>
      <c r="AN94" s="221"/>
      <c r="AO94" s="221"/>
      <c r="AP94" s="221"/>
      <c r="AQ94" s="221"/>
      <c r="AR94" s="221"/>
      <c r="AS94" s="222"/>
      <c r="AT94" s="220"/>
      <c r="AU94" s="221"/>
      <c r="AV94" s="221"/>
      <c r="AW94" s="221"/>
      <c r="AX94" s="223"/>
      <c r="AY94" s="222"/>
      <c r="AZ94" s="224"/>
      <c r="BA94" s="221"/>
      <c r="BB94" s="222"/>
      <c r="BC94" s="220"/>
      <c r="BD94" s="225"/>
      <c r="BE94" s="222">
        <v>1</v>
      </c>
      <c r="BF94" s="225">
        <f t="shared" si="67"/>
        <v>22</v>
      </c>
      <c r="BG94" s="229">
        <f t="shared" si="68"/>
        <v>22</v>
      </c>
      <c r="BH94" s="220"/>
      <c r="BI94" s="308">
        <f t="shared" si="65"/>
        <v>0</v>
      </c>
      <c r="BJ94" s="308"/>
      <c r="BK94" s="221"/>
      <c r="BL94" s="222">
        <v>2</v>
      </c>
      <c r="BM94" s="226"/>
      <c r="BN94" s="221"/>
      <c r="BO94" s="223"/>
      <c r="BP94" s="220"/>
      <c r="BQ94" s="221"/>
      <c r="BR94" s="221"/>
      <c r="BS94" s="221"/>
      <c r="BT94" s="222"/>
      <c r="BU94" s="220"/>
      <c r="BV94" s="221"/>
      <c r="BW94" s="221"/>
      <c r="BX94" s="221"/>
      <c r="BY94" s="221"/>
      <c r="BZ94" s="220">
        <v>1</v>
      </c>
      <c r="CA94" s="222">
        <v>2</v>
      </c>
      <c r="CC94" s="189">
        <f>E94+F94+G94+H94+I94-J94-L94-M94-N94-BU94-BV94-BW94-BX94-BY94</f>
        <v>0</v>
      </c>
    </row>
    <row r="95" spans="1:81" s="252" customFormat="1" ht="15" customHeight="1" thickBot="1" x14ac:dyDescent="0.3">
      <c r="A95" s="265"/>
      <c r="B95" s="253" t="s">
        <v>489</v>
      </c>
      <c r="C95" s="279"/>
      <c r="D95" s="266">
        <f>D93</f>
        <v>5</v>
      </c>
      <c r="E95" s="267">
        <f>SUM(E93:E94)</f>
        <v>139</v>
      </c>
      <c r="F95" s="268"/>
      <c r="G95" s="268"/>
      <c r="H95" s="268"/>
      <c r="I95" s="269"/>
      <c r="J95" s="267">
        <f>SUM(J93:J94)</f>
        <v>9</v>
      </c>
      <c r="K95" s="268"/>
      <c r="L95" s="273">
        <f>SUM(L93:L94)</f>
        <v>3</v>
      </c>
      <c r="M95" s="273">
        <f>SUM(M93:M94)</f>
        <v>127</v>
      </c>
      <c r="N95" s="269"/>
      <c r="O95" s="267"/>
      <c r="P95" s="268"/>
      <c r="Q95" s="268"/>
      <c r="R95" s="268"/>
      <c r="S95" s="269"/>
      <c r="T95" s="267">
        <f>SUM(T93:T94)</f>
        <v>1</v>
      </c>
      <c r="U95" s="268"/>
      <c r="V95" s="268"/>
      <c r="W95" s="268"/>
      <c r="X95" s="268"/>
      <c r="Y95" s="269"/>
      <c r="Z95" s="267"/>
      <c r="AA95" s="268"/>
      <c r="AB95" s="268"/>
      <c r="AC95" s="268"/>
      <c r="AD95" s="268"/>
      <c r="AE95" s="268"/>
      <c r="AF95" s="265"/>
      <c r="AG95" s="267"/>
      <c r="AH95" s="268"/>
      <c r="AI95" s="268"/>
      <c r="AJ95" s="269"/>
      <c r="AK95" s="270"/>
      <c r="AL95" s="267"/>
      <c r="AM95" s="268"/>
      <c r="AN95" s="268"/>
      <c r="AO95" s="268"/>
      <c r="AP95" s="268"/>
      <c r="AQ95" s="268"/>
      <c r="AR95" s="268"/>
      <c r="AS95" s="269"/>
      <c r="AT95" s="267">
        <f>SUM(AT93:AT94)</f>
        <v>4</v>
      </c>
      <c r="AU95" s="268"/>
      <c r="AV95" s="268"/>
      <c r="AW95" s="268"/>
      <c r="AX95" s="271"/>
      <c r="AY95" s="272"/>
      <c r="AZ95" s="265"/>
      <c r="BA95" s="268"/>
      <c r="BB95" s="269"/>
      <c r="BC95" s="267"/>
      <c r="BD95" s="269"/>
      <c r="BE95" s="272">
        <f>SUM(BE93:BE94)</f>
        <v>2</v>
      </c>
      <c r="BF95" s="269">
        <f t="shared" ref="BF95:BG95" si="77">SUM(BF93:BF94)</f>
        <v>152.9</v>
      </c>
      <c r="BG95" s="265">
        <f t="shared" si="77"/>
        <v>152.9</v>
      </c>
      <c r="BH95" s="267"/>
      <c r="BI95" s="308">
        <f t="shared" si="65"/>
        <v>0</v>
      </c>
      <c r="BJ95" s="310"/>
      <c r="BK95" s="268"/>
      <c r="BL95" s="269">
        <f>SUM(BL93:BL94)</f>
        <v>7</v>
      </c>
      <c r="BM95" s="296"/>
      <c r="BN95" s="273"/>
      <c r="BO95" s="294"/>
      <c r="BP95" s="267"/>
      <c r="BQ95" s="268"/>
      <c r="BR95" s="268"/>
      <c r="BS95" s="268"/>
      <c r="BT95" s="269"/>
      <c r="BU95" s="267"/>
      <c r="BV95" s="268"/>
      <c r="BW95" s="268"/>
      <c r="BX95" s="268"/>
      <c r="BY95" s="268"/>
      <c r="BZ95" s="267">
        <f t="shared" ref="BZ95:CA95" si="78">SUM(BZ93:BZ94)</f>
        <v>3</v>
      </c>
      <c r="CA95" s="269">
        <f t="shared" si="78"/>
        <v>4</v>
      </c>
    </row>
    <row r="96" spans="1:81" s="65" customFormat="1" ht="14.4" thickBot="1" x14ac:dyDescent="0.3">
      <c r="A96" s="330" t="s">
        <v>495</v>
      </c>
      <c r="B96" s="331"/>
      <c r="C96" s="331"/>
      <c r="D96" s="155">
        <f>D9+D10+D32+D33+D34+D37+D40+D43+D46+D49+D52+D55+D58+D61+D64+D67+D70+D73+D76+D77+D78+D92+D95</f>
        <v>425</v>
      </c>
      <c r="E96" s="155">
        <f t="shared" ref="E96:BV96" si="79">E9+E10+E32+E33+E34+E37+E40+E43+E46+E49+E52+E55+E58+E61+E64+E67+E70+E73+E76+E77+E78+E92+E95</f>
        <v>8280.5</v>
      </c>
      <c r="F96" s="155">
        <f t="shared" si="79"/>
        <v>374</v>
      </c>
      <c r="G96" s="155">
        <f t="shared" si="79"/>
        <v>618</v>
      </c>
      <c r="H96" s="155">
        <f t="shared" si="79"/>
        <v>4502.5</v>
      </c>
      <c r="I96" s="155">
        <f t="shared" si="79"/>
        <v>3029</v>
      </c>
      <c r="J96" s="155">
        <f t="shared" si="79"/>
        <v>706</v>
      </c>
      <c r="K96" s="155"/>
      <c r="L96" s="155">
        <f t="shared" si="79"/>
        <v>1128</v>
      </c>
      <c r="M96" s="155">
        <f t="shared" si="79"/>
        <v>14412.5</v>
      </c>
      <c r="N96" s="155">
        <f t="shared" si="79"/>
        <v>0</v>
      </c>
      <c r="O96" s="155">
        <f t="shared" si="79"/>
        <v>0</v>
      </c>
      <c r="P96" s="155">
        <f t="shared" si="79"/>
        <v>0</v>
      </c>
      <c r="Q96" s="155">
        <f t="shared" si="79"/>
        <v>1</v>
      </c>
      <c r="R96" s="155">
        <f t="shared" si="79"/>
        <v>5</v>
      </c>
      <c r="S96" s="155">
        <f t="shared" si="79"/>
        <v>3</v>
      </c>
      <c r="T96" s="155">
        <f t="shared" si="79"/>
        <v>78</v>
      </c>
      <c r="U96" s="155">
        <f t="shared" si="79"/>
        <v>8</v>
      </c>
      <c r="V96" s="155">
        <f t="shared" si="79"/>
        <v>2</v>
      </c>
      <c r="W96" s="155">
        <f t="shared" si="79"/>
        <v>10</v>
      </c>
      <c r="X96" s="155">
        <f t="shared" si="79"/>
        <v>20</v>
      </c>
      <c r="Y96" s="155">
        <f t="shared" si="79"/>
        <v>0</v>
      </c>
      <c r="Z96" s="155">
        <f t="shared" si="79"/>
        <v>1</v>
      </c>
      <c r="AA96" s="155">
        <f t="shared" si="79"/>
        <v>0</v>
      </c>
      <c r="AB96" s="155">
        <f t="shared" si="79"/>
        <v>0</v>
      </c>
      <c r="AC96" s="155">
        <f t="shared" si="79"/>
        <v>0</v>
      </c>
      <c r="AD96" s="155">
        <f t="shared" si="79"/>
        <v>2</v>
      </c>
      <c r="AE96" s="155">
        <f t="shared" si="79"/>
        <v>3</v>
      </c>
      <c r="AF96" s="231">
        <f t="shared" si="79"/>
        <v>0</v>
      </c>
      <c r="AG96" s="155">
        <f t="shared" si="79"/>
        <v>3</v>
      </c>
      <c r="AH96" s="155">
        <f t="shared" si="79"/>
        <v>4</v>
      </c>
      <c r="AI96" s="155">
        <f t="shared" si="79"/>
        <v>14</v>
      </c>
      <c r="AJ96" s="155">
        <f t="shared" si="79"/>
        <v>1</v>
      </c>
      <c r="AK96" s="232">
        <f t="shared" si="79"/>
        <v>5</v>
      </c>
      <c r="AL96" s="155">
        <f t="shared" si="79"/>
        <v>1</v>
      </c>
      <c r="AM96" s="155">
        <f t="shared" si="79"/>
        <v>1</v>
      </c>
      <c r="AN96" s="155">
        <f t="shared" si="79"/>
        <v>1</v>
      </c>
      <c r="AO96" s="155">
        <f t="shared" si="79"/>
        <v>2</v>
      </c>
      <c r="AP96" s="155">
        <f t="shared" si="79"/>
        <v>2</v>
      </c>
      <c r="AQ96" s="155">
        <f t="shared" si="79"/>
        <v>2</v>
      </c>
      <c r="AR96" s="155">
        <f t="shared" si="79"/>
        <v>2</v>
      </c>
      <c r="AS96" s="155">
        <f t="shared" si="79"/>
        <v>0</v>
      </c>
      <c r="AT96" s="155">
        <f t="shared" si="79"/>
        <v>317</v>
      </c>
      <c r="AU96" s="155">
        <f t="shared" si="79"/>
        <v>16</v>
      </c>
      <c r="AV96" s="155">
        <f t="shared" si="79"/>
        <v>24</v>
      </c>
      <c r="AW96" s="155">
        <f t="shared" si="79"/>
        <v>0</v>
      </c>
      <c r="AX96" s="155">
        <f t="shared" si="79"/>
        <v>66</v>
      </c>
      <c r="AY96" s="155">
        <f t="shared" si="79"/>
        <v>38</v>
      </c>
      <c r="AZ96" s="155">
        <f t="shared" si="79"/>
        <v>0</v>
      </c>
      <c r="BA96" s="155">
        <f t="shared" si="79"/>
        <v>0</v>
      </c>
      <c r="BB96" s="155">
        <f t="shared" si="79"/>
        <v>0</v>
      </c>
      <c r="BC96" s="155">
        <f t="shared" si="79"/>
        <v>0</v>
      </c>
      <c r="BD96" s="155">
        <f t="shared" si="79"/>
        <v>1</v>
      </c>
      <c r="BE96" s="155">
        <f t="shared" si="79"/>
        <v>34</v>
      </c>
      <c r="BF96" s="155">
        <f t="shared" si="79"/>
        <v>18484.400000000005</v>
      </c>
      <c r="BG96" s="155">
        <f t="shared" si="79"/>
        <v>18484.400000000005</v>
      </c>
      <c r="BH96" s="155">
        <f t="shared" si="79"/>
        <v>323</v>
      </c>
      <c r="BI96" s="308">
        <f t="shared" si="65"/>
        <v>63</v>
      </c>
      <c r="BJ96" s="310"/>
      <c r="BK96" s="155">
        <f t="shared" si="79"/>
        <v>8</v>
      </c>
      <c r="BL96" s="155">
        <f t="shared" si="79"/>
        <v>329</v>
      </c>
      <c r="BM96" s="155">
        <f t="shared" si="79"/>
        <v>186</v>
      </c>
      <c r="BN96" s="155" t="e">
        <f>BN9+BN10+BN32+BN33+BN34+BN37+#REF!+BN43+BN46+BN49+BN52+BN55+BN58+BN61+BN64+BN67+BN70+BN73+BN76+BN77+BN78+BN92+BN95</f>
        <v>#REF!</v>
      </c>
      <c r="BO96" s="155">
        <f>BO9+BO10+BO32+BO33+BO34+BO37+BN40+BO43+BO46+BO49+BO52+BO55+BO58+BO61+BO64+BO67+BO70+BO73+BO76+BO77+BO78+BO92+BO95</f>
        <v>807</v>
      </c>
      <c r="BP96" s="155">
        <f t="shared" si="79"/>
        <v>4</v>
      </c>
      <c r="BQ96" s="155">
        <f t="shared" si="79"/>
        <v>0</v>
      </c>
      <c r="BR96" s="155">
        <f t="shared" si="79"/>
        <v>0</v>
      </c>
      <c r="BS96" s="155">
        <f t="shared" si="79"/>
        <v>0</v>
      </c>
      <c r="BT96" s="155">
        <f t="shared" si="79"/>
        <v>7</v>
      </c>
      <c r="BU96" s="155">
        <f t="shared" si="79"/>
        <v>289.5</v>
      </c>
      <c r="BV96" s="155">
        <f t="shared" si="79"/>
        <v>0</v>
      </c>
      <c r="BW96" s="155">
        <f t="shared" ref="BW96:CA96" si="80">BW9+BW10+BW32+BW33+BW34+BW37+BW40+BW43+BW46+BW49+BW52+BW55+BW58+BW61+BW64+BW67+BW70+BW73+BW76+BW77+BW78+BW92+BW95</f>
        <v>8</v>
      </c>
      <c r="BX96" s="155">
        <f t="shared" si="80"/>
        <v>146.5</v>
      </c>
      <c r="BY96" s="155">
        <f t="shared" si="80"/>
        <v>113.5</v>
      </c>
      <c r="BZ96" s="155">
        <f t="shared" si="80"/>
        <v>433</v>
      </c>
      <c r="CA96" s="155">
        <f t="shared" si="80"/>
        <v>140</v>
      </c>
    </row>
    <row r="97" spans="3:72" ht="14.4" thickBot="1" x14ac:dyDescent="0.3">
      <c r="E97" s="332">
        <f>SUM(E96:I96)</f>
        <v>16804</v>
      </c>
      <c r="F97" s="333"/>
      <c r="G97" s="333"/>
      <c r="H97" s="333"/>
      <c r="I97" s="334"/>
    </row>
    <row r="98" spans="3:72" x14ac:dyDescent="0.25">
      <c r="E98" s="186"/>
      <c r="F98" s="186"/>
      <c r="G98" s="186"/>
      <c r="H98" s="186"/>
      <c r="I98" s="186"/>
    </row>
    <row r="99" spans="3:72" ht="32.4" customHeight="1" x14ac:dyDescent="0.25">
      <c r="E99" s="173"/>
      <c r="J99" s="326" t="s">
        <v>382</v>
      </c>
      <c r="K99" s="326"/>
      <c r="L99" s="326"/>
      <c r="M99" s="326"/>
      <c r="N99" s="326"/>
    </row>
    <row r="100" spans="3:72" x14ac:dyDescent="0.25">
      <c r="C100" s="68" t="s">
        <v>0</v>
      </c>
      <c r="D100" s="187"/>
      <c r="E100" s="70"/>
      <c r="F100" s="70"/>
      <c r="G100" s="70"/>
      <c r="H100" s="71"/>
      <c r="I100" s="71"/>
      <c r="J100" s="65">
        <f>ROUND(J96*0.8,0)</f>
        <v>565</v>
      </c>
      <c r="K100" s="65"/>
      <c r="L100" s="65">
        <f>ROUND(L96*0.8,0)</f>
        <v>902</v>
      </c>
      <c r="M100" s="65">
        <f>ROUND(M96*0.5,0)</f>
        <v>7206</v>
      </c>
      <c r="N100" s="65">
        <f>ROUND(N96*0.6,0)</f>
        <v>0</v>
      </c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</row>
    <row r="101" spans="3:72" x14ac:dyDescent="0.25">
      <c r="C101" s="72" t="s">
        <v>116</v>
      </c>
      <c r="D101" s="57"/>
      <c r="E101" s="31">
        <f>E96</f>
        <v>8280.5</v>
      </c>
      <c r="F101" s="73" t="s">
        <v>10</v>
      </c>
      <c r="G101" s="73"/>
      <c r="M101" s="65"/>
    </row>
    <row r="102" spans="3:72" x14ac:dyDescent="0.25">
      <c r="C102" s="72" t="s">
        <v>117</v>
      </c>
      <c r="D102" s="57"/>
      <c r="E102" s="31">
        <f>F96</f>
        <v>374</v>
      </c>
      <c r="F102" s="73" t="s">
        <v>10</v>
      </c>
      <c r="G102" s="73"/>
    </row>
    <row r="103" spans="3:72" x14ac:dyDescent="0.25">
      <c r="C103" s="72" t="s">
        <v>398</v>
      </c>
      <c r="D103" s="57"/>
      <c r="E103" s="31">
        <f>G96</f>
        <v>618</v>
      </c>
      <c r="F103" s="73" t="s">
        <v>10</v>
      </c>
      <c r="G103" s="73"/>
    </row>
    <row r="104" spans="3:72" x14ac:dyDescent="0.25">
      <c r="C104" s="72" t="s">
        <v>399</v>
      </c>
      <c r="D104" s="57"/>
      <c r="E104" s="31">
        <f>H96</f>
        <v>4502.5</v>
      </c>
      <c r="F104" s="73" t="s">
        <v>10</v>
      </c>
      <c r="G104" s="73"/>
    </row>
    <row r="105" spans="3:72" x14ac:dyDescent="0.25">
      <c r="C105" s="72" t="s">
        <v>123</v>
      </c>
      <c r="D105" s="57"/>
      <c r="E105" s="31">
        <f>I96</f>
        <v>3029</v>
      </c>
      <c r="F105" s="73" t="s">
        <v>10</v>
      </c>
      <c r="G105" s="73"/>
    </row>
    <row r="106" spans="3:72" x14ac:dyDescent="0.25">
      <c r="C106" s="72"/>
      <c r="D106" s="57"/>
      <c r="E106" s="31"/>
      <c r="F106" s="73"/>
      <c r="G106" s="73"/>
    </row>
    <row r="107" spans="3:72" x14ac:dyDescent="0.25">
      <c r="C107" s="68" t="s">
        <v>11</v>
      </c>
      <c r="D107" s="187"/>
      <c r="E107" s="32">
        <f>SUM(E101:E106)</f>
        <v>16804</v>
      </c>
      <c r="F107" s="70" t="s">
        <v>10</v>
      </c>
      <c r="G107" s="70"/>
      <c r="H107" s="71"/>
      <c r="I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</row>
  </sheetData>
  <mergeCells count="56">
    <mergeCell ref="A1:CA1"/>
    <mergeCell ref="A2:A4"/>
    <mergeCell ref="B2:B4"/>
    <mergeCell ref="C2:C4"/>
    <mergeCell ref="D2:D4"/>
    <mergeCell ref="J2:N2"/>
    <mergeCell ref="O2:BE2"/>
    <mergeCell ref="E3:E4"/>
    <mergeCell ref="F3:F4"/>
    <mergeCell ref="G3:G4"/>
    <mergeCell ref="H3:H4"/>
    <mergeCell ref="I3:I4"/>
    <mergeCell ref="BH2:BL3"/>
    <mergeCell ref="BP2:BT3"/>
    <mergeCell ref="CC2:CC4"/>
    <mergeCell ref="BC3:BE3"/>
    <mergeCell ref="J3:J4"/>
    <mergeCell ref="L3:L4"/>
    <mergeCell ref="M3:M4"/>
    <mergeCell ref="N3:N4"/>
    <mergeCell ref="O3:S3"/>
    <mergeCell ref="T3:Y3"/>
    <mergeCell ref="Z3:AE3"/>
    <mergeCell ref="AF3:AK3"/>
    <mergeCell ref="AL3:AS3"/>
    <mergeCell ref="AT3:AY3"/>
    <mergeCell ref="AZ3:BB3"/>
    <mergeCell ref="BM2:BO3"/>
    <mergeCell ref="J99:N99"/>
    <mergeCell ref="A6:CA6"/>
    <mergeCell ref="A96:C96"/>
    <mergeCell ref="E97:I97"/>
    <mergeCell ref="BU2:BY3"/>
    <mergeCell ref="BZ2:CA3"/>
    <mergeCell ref="E2:H2"/>
    <mergeCell ref="D44:D45"/>
    <mergeCell ref="D56:D57"/>
    <mergeCell ref="D59:D60"/>
    <mergeCell ref="D50:D51"/>
    <mergeCell ref="D53:D54"/>
    <mergeCell ref="D79:D91"/>
    <mergeCell ref="D93:D94"/>
    <mergeCell ref="D71:D72"/>
    <mergeCell ref="D74:D75"/>
    <mergeCell ref="D68:D69"/>
    <mergeCell ref="D12:D20"/>
    <mergeCell ref="D21:D31"/>
    <mergeCell ref="BF2:BF3"/>
    <mergeCell ref="BG2:BG3"/>
    <mergeCell ref="D65:D66"/>
    <mergeCell ref="D62:D63"/>
    <mergeCell ref="D47:D48"/>
    <mergeCell ref="D41:D42"/>
    <mergeCell ref="D35:D36"/>
    <mergeCell ref="D38:D39"/>
    <mergeCell ref="K3:K4"/>
  </mergeCells>
  <phoneticPr fontId="15" type="noConversion"/>
  <printOptions horizontalCentered="1"/>
  <pageMargins left="0.25" right="0.25" top="0.75" bottom="0.75" header="0.3" footer="0.3"/>
  <pageSetup paperSize="8" fitToWidth="0" orientation="landscape" r:id="rId1"/>
  <headerFooter alignWithMargins="0"/>
  <rowBreaks count="1" manualBreakCount="1">
    <brk id="70" max="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PE STRAZI</vt:lpstr>
      <vt:lpstr>PE STRAZI_grupat</vt:lpstr>
      <vt:lpstr>'PE STRAZI'!Print_Area</vt:lpstr>
      <vt:lpstr>'PE STRAZI_grupat'!Print_Area</vt:lpstr>
      <vt:lpstr>Sheet1!Print_Area</vt:lpstr>
      <vt:lpstr>'PE STRAZI'!Print_Titles</vt:lpstr>
      <vt:lpstr>'PE STRAZI_grupat'!Print_Titles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Ioan Ciobotaru</cp:lastModifiedBy>
  <cp:lastPrinted>2026-04-28T09:21:58Z</cp:lastPrinted>
  <dcterms:created xsi:type="dcterms:W3CDTF">2006-10-18T04:18:14Z</dcterms:created>
  <dcterms:modified xsi:type="dcterms:W3CDTF">2026-04-28T09:22:09Z</dcterms:modified>
</cp:coreProperties>
</file>